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eles.sharepoint.com/sites/R688-001KBVDravograd-Velenje-IBE-ELES-izmenjavadokumentacije/Dokumenti v skupni rabi/R688-001-IBE-ELES-izmenjava_dokumentacije/05. DZR/01_Ponudbeni predračun/"/>
    </mc:Choice>
  </mc:AlternateContent>
  <xr:revisionPtr revIDLastSave="4" documentId="8_{03213CB7-FC95-4218-92A6-1BF713464724}" xr6:coauthVersionLast="47" xr6:coauthVersionMax="47" xr10:uidLastSave="{9184B1CC-F4AF-4384-8318-7BA7EA42D55B}"/>
  <workbookProtection workbookAlgorithmName="SHA-512" workbookHashValue="JretgR2ZMd6mIStD7qjWlhwsgYSu2nigeAVfCUIQpVVtt5C+qaLvtuAi8f92YbNfGQodOiez7q/sZ6G1wNhgeg==" workbookSaltValue="aI6kSO46vLkDOA2auDBWCA==" workbookSpinCount="100000" lockStructure="1"/>
  <bookViews>
    <workbookView xWindow="-120" yWindow="-120" windowWidth="29040" windowHeight="15840" xr2:uid="{00000000-000D-0000-FFFF-FFFF00000000}"/>
  </bookViews>
  <sheets>
    <sheet name="Rekapitulacija" sheetId="32" r:id="rId1"/>
    <sheet name="Uvod" sheetId="1" r:id="rId2"/>
    <sheet name="GD_Podzemni_Geodetske storitve" sheetId="2" r:id="rId3"/>
    <sheet name="GD_Podzemni_Pripravljalna dela" sheetId="3" r:id="rId4"/>
    <sheet name="GD_Podzemni_Zemeljska dela" sheetId="4" r:id="rId5"/>
    <sheet name="GD_Podzemni_HDD" sheetId="5" r:id="rId6"/>
    <sheet name="GD_MicroTunneling_MT" sheetId="6" r:id="rId7"/>
    <sheet name="GD_Podzemni_Betonska dela" sheetId="7" r:id="rId8"/>
    <sheet name="GD_Podzemni_Cevi_in_Cu" sheetId="8" r:id="rId9"/>
    <sheet name="GD_KJA5" sheetId="9" r:id="rId10"/>
    <sheet name="GD_KJA 6" sheetId="10" r:id="rId11"/>
    <sheet name="GD_KJA7" sheetId="11" r:id="rId12"/>
    <sheet name="GD_Podzemni_Razna dela" sheetId="12" r:id="rId13"/>
    <sheet name="Uvod_izdel_dob_JK" sheetId="13" r:id="rId14"/>
    <sheet name="popis 2" sheetId="14" r:id="rId15"/>
    <sheet name="Uvod_monta_JK" sheetId="15" r:id="rId16"/>
    <sheet name="popis 2 (2)" sheetId="16" r:id="rId17"/>
    <sheet name="Uvod GD" sheetId="17" r:id="rId18"/>
    <sheet name="popis 2_GD" sheetId="18" r:id="rId19"/>
    <sheet name="popis 2 RUS" sheetId="19" r:id="rId20"/>
    <sheet name="popis 2 DP" sheetId="20" r:id="rId21"/>
    <sheet name="110 kV KS - dobava opreme" sheetId="21" r:id="rId22"/>
    <sheet name="110 kV KS - montaža opreme" sheetId="22" r:id="rId23"/>
    <sheet name="Uvod (2)" sheetId="23" r:id="rId24"/>
    <sheet name="Montaža vodnikov izol in opreme" sheetId="24" r:id="rId25"/>
    <sheet name="Montaža OPGW in OPPC" sheetId="25" r:id="rId26"/>
    <sheet name="Demontažna dela" sheetId="26" r:id="rId27"/>
    <sheet name="Ostala dela" sheetId="27" r:id="rId28"/>
    <sheet name="Oprema DV" sheetId="28" r:id="rId29"/>
    <sheet name="Dobava opreme OKS" sheetId="29" r:id="rId30"/>
    <sheet name="Montaža OKS" sheetId="30" r:id="rId31"/>
    <sheet name="Ostala dela (2)" sheetId="31" r:id="rId32"/>
  </sheets>
  <definedNames>
    <definedName name="_xlnm.Print_Area" localSheetId="21">'110 kV KS - dobava opreme'!$A$1:$G$45</definedName>
    <definedName name="_xlnm.Print_Area" localSheetId="22">'110 kV KS - montaža opreme'!$A$1:$G$30</definedName>
    <definedName name="_xlnm.Print_Area" localSheetId="26">'Demontažna dela'!$A$1:$G$16</definedName>
    <definedName name="_xlnm.Print_Area" localSheetId="29">'Dobava opreme OKS'!$A$1:$G$23</definedName>
    <definedName name="_xlnm.Print_Area" localSheetId="10">'GD_KJA 6'!$A$1:$G$78</definedName>
    <definedName name="_xlnm.Print_Area" localSheetId="9">GD_KJA5!$A$1:$G$78</definedName>
    <definedName name="_xlnm.Print_Area" localSheetId="11">GD_KJA7!$A$1:$G$79</definedName>
    <definedName name="_xlnm.Print_Area" localSheetId="6">GD_MicroTunneling_MT!$A$1:$G$97</definedName>
    <definedName name="_xlnm.Print_Area" localSheetId="7">'GD_Podzemni_Betonska dela'!$A$1:$G$21</definedName>
    <definedName name="_xlnm.Print_Area" localSheetId="8">GD_Podzemni_Cevi_in_Cu!$A$1:$G$22</definedName>
    <definedName name="_xlnm.Print_Area" localSheetId="2">'GD_Podzemni_Geodetske storitve'!$A$1:$G$17</definedName>
    <definedName name="_xlnm.Print_Area" localSheetId="5">GD_Podzemni_HDD!$A$1:$G$27</definedName>
    <definedName name="_xlnm.Print_Area" localSheetId="3">'GD_Podzemni_Pripravljalna dela'!$A$1:$G$18</definedName>
    <definedName name="_xlnm.Print_Area" localSheetId="12">'GD_Podzemni_Razna dela'!$A$1:$G$13</definedName>
    <definedName name="_xlnm.Print_Area" localSheetId="4">'GD_Podzemni_Zemeljska dela'!$A$1:$G$34</definedName>
    <definedName name="_xlnm.Print_Area" localSheetId="30">'Montaža OKS'!$A$1:$G$19</definedName>
    <definedName name="_xlnm.Print_Area" localSheetId="25">'Montaža OPGW in OPPC'!$A$1:$G$18</definedName>
    <definedName name="_xlnm.Print_Area" localSheetId="24">'Montaža vodnikov izol in opreme'!$A$1:$G$13</definedName>
    <definedName name="_xlnm.Print_Area" localSheetId="28">'Oprema DV'!$A$1:$G$24</definedName>
    <definedName name="_xlnm.Print_Area" localSheetId="27">'Ostala dela'!$A$1:$G$9</definedName>
    <definedName name="_xlnm.Print_Area" localSheetId="31">'Ostala dela (2)'!$A$1:$G$7</definedName>
    <definedName name="_xlnm.Print_Area" localSheetId="14">'popis 2'!$A$1:$G$17</definedName>
    <definedName name="_xlnm.Print_Area" localSheetId="16">'popis 2 (2)'!$A$1:$G$17</definedName>
    <definedName name="_xlnm.Print_Area" localSheetId="20">'popis 2 DP'!$A$1:$G$38</definedName>
    <definedName name="_xlnm.Print_Area" localSheetId="19">'popis 2 RUS'!$A$1:$G$13</definedName>
    <definedName name="_xlnm.Print_Area" localSheetId="18">'popis 2_GD'!$A$1:$G$75</definedName>
    <definedName name="_xlnm.Print_Area" localSheetId="0">Rekapitulacija!$A$1:$B$33</definedName>
    <definedName name="_xlnm.Print_Area" localSheetId="1">Uvod!$A$1:$G$31</definedName>
    <definedName name="_xlnm.Print_Area" localSheetId="23">'Uvod (2)'!$A$1:$G$13</definedName>
    <definedName name="_xlnm.Print_Area" localSheetId="17">'Uvod GD'!$A$1:$G$14</definedName>
    <definedName name="_xlnm.Print_Area" localSheetId="13">Uvod_izdel_dob_JK!$A$1:$G$12</definedName>
    <definedName name="_xlnm.Print_Area" localSheetId="15">Uvod_monta_JK!$A$1:$G$13</definedName>
    <definedName name="_xlnm.Print_Titles" localSheetId="21">'110 kV KS - dobava opreme'!$1:$1</definedName>
    <definedName name="_xlnm.Print_Titles" localSheetId="22">'110 kV KS - montaža opreme'!$1:$1</definedName>
    <definedName name="_xlnm.Print_Titles" localSheetId="26">'Demontažna dela'!$1:$1</definedName>
    <definedName name="_xlnm.Print_Titles" localSheetId="29">'Dobava opreme OKS'!$1:$1</definedName>
    <definedName name="_xlnm.Print_Titles" localSheetId="10">'GD_KJA 6'!$1:$1</definedName>
    <definedName name="_xlnm.Print_Titles" localSheetId="9">GD_KJA5!$1:$1</definedName>
    <definedName name="_xlnm.Print_Titles" localSheetId="11">GD_KJA7!$1:$1</definedName>
    <definedName name="_xlnm.Print_Titles" localSheetId="6">GD_MicroTunneling_MT!$1:$1</definedName>
    <definedName name="_xlnm.Print_Titles" localSheetId="7">'GD_Podzemni_Betonska dela'!$1:$1</definedName>
    <definedName name="_xlnm.Print_Titles" localSheetId="8">GD_Podzemni_Cevi_in_Cu!$1:$1</definedName>
    <definedName name="_xlnm.Print_Titles" localSheetId="2">'GD_Podzemni_Geodetske storitve'!$1:$1</definedName>
    <definedName name="_xlnm.Print_Titles" localSheetId="5">GD_Podzemni_HDD!$1:$1</definedName>
    <definedName name="_xlnm.Print_Titles" localSheetId="3">'GD_Podzemni_Pripravljalna dela'!$1:$1</definedName>
    <definedName name="_xlnm.Print_Titles" localSheetId="12">'GD_Podzemni_Razna dela'!$1:$1</definedName>
    <definedName name="_xlnm.Print_Titles" localSheetId="4">'GD_Podzemni_Zemeljska dela'!$1:$1</definedName>
    <definedName name="_xlnm.Print_Titles" localSheetId="30">'Montaža OKS'!$1:$1</definedName>
    <definedName name="_xlnm.Print_Titles" localSheetId="25">'Montaža OPGW in OPPC'!$1:$1</definedName>
    <definedName name="_xlnm.Print_Titles" localSheetId="24">'Montaža vodnikov izol in opreme'!$1:$1</definedName>
    <definedName name="_xlnm.Print_Titles" localSheetId="28">'Oprema DV'!$1:$1</definedName>
    <definedName name="_xlnm.Print_Titles" localSheetId="27">'Ostala dela'!$1:$1</definedName>
    <definedName name="_xlnm.Print_Titles" localSheetId="31">'Ostala dela (2)'!$1:$1</definedName>
    <definedName name="_xlnm.Print_Titles" localSheetId="14">'popis 2'!$1:$1</definedName>
    <definedName name="_xlnm.Print_Titles" localSheetId="16">'popis 2 (2)'!$1:$1</definedName>
    <definedName name="_xlnm.Print_Titles" localSheetId="20">'popis 2 DP'!$1:$1</definedName>
    <definedName name="_xlnm.Print_Titles" localSheetId="19">'popis 2 RUS'!$1:$1</definedName>
    <definedName name="_xlnm.Print_Titles" localSheetId="18">'popis 2_GD'!$1:$1</definedName>
    <definedName name="_xlnm.Print_Titles" localSheetId="1">Uvod!$1:$1</definedName>
    <definedName name="_xlnm.Print_Titles" localSheetId="23">'Uvod (2)'!$1:$1</definedName>
    <definedName name="_xlnm.Print_Titles" localSheetId="17">'Uvod GD'!$1:$1</definedName>
    <definedName name="_xlnm.Print_Titles" localSheetId="13">Uvod_izdel_dob_JK!$1:$1</definedName>
    <definedName name="_xlnm.Print_Titles" localSheetId="15">Uvod_monta_JK!$1:$1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1" l="1"/>
  <c r="F6" i="31"/>
  <c r="F5" i="31"/>
  <c r="G5" i="31" s="1"/>
  <c r="F4" i="31"/>
  <c r="G4" i="31" s="1"/>
  <c r="G3" i="31"/>
  <c r="G7" i="31" s="1"/>
  <c r="B29" i="32" s="1"/>
  <c r="F3" i="31"/>
  <c r="G18" i="30"/>
  <c r="F18" i="30"/>
  <c r="G17" i="30"/>
  <c r="F17" i="30"/>
  <c r="G16" i="30"/>
  <c r="F16" i="30"/>
  <c r="G15" i="30"/>
  <c r="F15" i="30"/>
  <c r="G14" i="30"/>
  <c r="F14" i="30"/>
  <c r="G13" i="30"/>
  <c r="F13" i="30"/>
  <c r="G12" i="30"/>
  <c r="F12" i="30"/>
  <c r="G11" i="30"/>
  <c r="F11" i="30"/>
  <c r="G10" i="30"/>
  <c r="F10" i="30"/>
  <c r="G9" i="30"/>
  <c r="F9" i="30"/>
  <c r="G8" i="30"/>
  <c r="F8" i="30"/>
  <c r="G7" i="30"/>
  <c r="F7" i="30"/>
  <c r="G6" i="30"/>
  <c r="F6" i="30"/>
  <c r="G5" i="30"/>
  <c r="F5" i="30"/>
  <c r="G4" i="30"/>
  <c r="F4" i="30"/>
  <c r="G3" i="30"/>
  <c r="G19" i="30" s="1"/>
  <c r="F3" i="30"/>
  <c r="F22" i="29"/>
  <c r="G22" i="29" s="1"/>
  <c r="F21" i="29"/>
  <c r="G21" i="29" s="1"/>
  <c r="G20" i="29"/>
  <c r="F20" i="29"/>
  <c r="G19" i="29"/>
  <c r="F19" i="29"/>
  <c r="F18" i="29"/>
  <c r="G18" i="29" s="1"/>
  <c r="F17" i="29"/>
  <c r="G17" i="29" s="1"/>
  <c r="G16" i="29"/>
  <c r="F16" i="29"/>
  <c r="G15" i="29"/>
  <c r="F15" i="29"/>
  <c r="F14" i="29"/>
  <c r="G14" i="29" s="1"/>
  <c r="F13" i="29"/>
  <c r="G13" i="29" s="1"/>
  <c r="G12" i="29"/>
  <c r="F12" i="29"/>
  <c r="G11" i="29"/>
  <c r="F11" i="29"/>
  <c r="F10" i="29"/>
  <c r="G10" i="29" s="1"/>
  <c r="F9" i="29"/>
  <c r="G9" i="29" s="1"/>
  <c r="G8" i="29"/>
  <c r="F8" i="29"/>
  <c r="G7" i="29"/>
  <c r="F7" i="29"/>
  <c r="F6" i="29"/>
  <c r="G6" i="29" s="1"/>
  <c r="F5" i="29"/>
  <c r="G5" i="29" s="1"/>
  <c r="G4" i="29"/>
  <c r="F4" i="29"/>
  <c r="G3" i="29"/>
  <c r="F3" i="29"/>
  <c r="F23" i="28"/>
  <c r="G23" i="28" s="1"/>
  <c r="G22" i="28"/>
  <c r="F22" i="28"/>
  <c r="G21" i="28"/>
  <c r="F21" i="28"/>
  <c r="G20" i="28"/>
  <c r="F20" i="28"/>
  <c r="G19" i="28"/>
  <c r="F19" i="28"/>
  <c r="G18" i="28"/>
  <c r="F18" i="28"/>
  <c r="G17" i="28"/>
  <c r="F17" i="28"/>
  <c r="G16" i="28"/>
  <c r="F16" i="28"/>
  <c r="F15" i="28"/>
  <c r="G15" i="28" s="1"/>
  <c r="G14" i="28"/>
  <c r="F14" i="28"/>
  <c r="G13" i="28"/>
  <c r="F13" i="28"/>
  <c r="G12" i="28"/>
  <c r="F12" i="28"/>
  <c r="F11" i="28"/>
  <c r="G11" i="28" s="1"/>
  <c r="G10" i="28"/>
  <c r="F10" i="28"/>
  <c r="G9" i="28"/>
  <c r="F9" i="28"/>
  <c r="G8" i="28"/>
  <c r="F8" i="28"/>
  <c r="F7" i="28"/>
  <c r="G7" i="28" s="1"/>
  <c r="G6" i="28"/>
  <c r="F6" i="28"/>
  <c r="G5" i="28"/>
  <c r="F5" i="28"/>
  <c r="G4" i="28"/>
  <c r="F4" i="28"/>
  <c r="F3" i="28"/>
  <c r="G3" i="28" s="1"/>
  <c r="G8" i="27"/>
  <c r="F8" i="27"/>
  <c r="G7" i="27"/>
  <c r="F7" i="27"/>
  <c r="F6" i="27"/>
  <c r="G6" i="27" s="1"/>
  <c r="F5" i="27"/>
  <c r="G5" i="27" s="1"/>
  <c r="G4" i="27"/>
  <c r="F4" i="27"/>
  <c r="G3" i="27"/>
  <c r="F3" i="27"/>
  <c r="F15" i="26"/>
  <c r="G15" i="26" s="1"/>
  <c r="G14" i="26"/>
  <c r="F14" i="26"/>
  <c r="G13" i="26"/>
  <c r="F13" i="26"/>
  <c r="F12" i="26"/>
  <c r="G12" i="26" s="1"/>
  <c r="F11" i="26"/>
  <c r="G11" i="26" s="1"/>
  <c r="G10" i="26"/>
  <c r="F10" i="26"/>
  <c r="G9" i="26"/>
  <c r="F9" i="26"/>
  <c r="F8" i="26"/>
  <c r="G8" i="26" s="1"/>
  <c r="F7" i="26"/>
  <c r="G7" i="26" s="1"/>
  <c r="G6" i="26"/>
  <c r="F6" i="26"/>
  <c r="G5" i="26"/>
  <c r="F5" i="26"/>
  <c r="F4" i="26"/>
  <c r="G4" i="26" s="1"/>
  <c r="G16" i="26" s="1"/>
  <c r="B24" i="32" s="1"/>
  <c r="F17" i="25"/>
  <c r="G17" i="25" s="1"/>
  <c r="G16" i="25"/>
  <c r="F16" i="25"/>
  <c r="F15" i="25"/>
  <c r="G15" i="25" s="1"/>
  <c r="F14" i="25"/>
  <c r="G14" i="25" s="1"/>
  <c r="F13" i="25"/>
  <c r="G13" i="25" s="1"/>
  <c r="G12" i="25"/>
  <c r="F12" i="25"/>
  <c r="F11" i="25"/>
  <c r="G11" i="25" s="1"/>
  <c r="F10" i="25"/>
  <c r="G10" i="25" s="1"/>
  <c r="F9" i="25"/>
  <c r="G9" i="25" s="1"/>
  <c r="G8" i="25"/>
  <c r="F8" i="25"/>
  <c r="F7" i="25"/>
  <c r="G7" i="25" s="1"/>
  <c r="F6" i="25"/>
  <c r="G6" i="25" s="1"/>
  <c r="F5" i="25"/>
  <c r="G5" i="25" s="1"/>
  <c r="G4" i="25"/>
  <c r="F4" i="25"/>
  <c r="F3" i="25"/>
  <c r="G3" i="25" s="1"/>
  <c r="G12" i="24"/>
  <c r="F12" i="24"/>
  <c r="G11" i="24"/>
  <c r="F11" i="24"/>
  <c r="G10" i="24"/>
  <c r="F10" i="24"/>
  <c r="G9" i="24"/>
  <c r="F9" i="24"/>
  <c r="G8" i="24"/>
  <c r="F8" i="24"/>
  <c r="G7" i="24"/>
  <c r="F7" i="24"/>
  <c r="G6" i="24"/>
  <c r="F6" i="24"/>
  <c r="G5" i="24"/>
  <c r="F5" i="24"/>
  <c r="G4" i="24"/>
  <c r="F4" i="24"/>
  <c r="G3" i="24"/>
  <c r="G13" i="24" s="1"/>
  <c r="B22" i="32" s="1"/>
  <c r="F3" i="24"/>
  <c r="F29" i="22"/>
  <c r="G29" i="22" s="1"/>
  <c r="G28" i="22"/>
  <c r="F28" i="22"/>
  <c r="F27" i="22"/>
  <c r="G27" i="22" s="1"/>
  <c r="G26" i="22"/>
  <c r="F26" i="22"/>
  <c r="F24" i="22"/>
  <c r="G24" i="22" s="1"/>
  <c r="G23" i="22"/>
  <c r="F23" i="22"/>
  <c r="F22" i="22"/>
  <c r="G22" i="22" s="1"/>
  <c r="G20" i="22"/>
  <c r="F20" i="22"/>
  <c r="F19" i="22"/>
  <c r="G19" i="22" s="1"/>
  <c r="G18" i="22"/>
  <c r="F18" i="22"/>
  <c r="F17" i="22"/>
  <c r="G17" i="22" s="1"/>
  <c r="G16" i="22"/>
  <c r="F16" i="22"/>
  <c r="F15" i="22"/>
  <c r="G15" i="22" s="1"/>
  <c r="G14" i="22"/>
  <c r="F14" i="22"/>
  <c r="F13" i="22"/>
  <c r="G13" i="22" s="1"/>
  <c r="G12" i="22"/>
  <c r="F12" i="22"/>
  <c r="F11" i="22"/>
  <c r="G11" i="22" s="1"/>
  <c r="G10" i="22"/>
  <c r="F10" i="22"/>
  <c r="F9" i="22"/>
  <c r="G9" i="22" s="1"/>
  <c r="G8" i="22"/>
  <c r="F8" i="22"/>
  <c r="F7" i="22"/>
  <c r="G7" i="22" s="1"/>
  <c r="G6" i="22"/>
  <c r="F6" i="22"/>
  <c r="F5" i="22"/>
  <c r="G5" i="22" s="1"/>
  <c r="G4" i="22"/>
  <c r="F4" i="22"/>
  <c r="F3" i="22"/>
  <c r="G3" i="22" s="1"/>
  <c r="F44" i="21"/>
  <c r="G44" i="21" s="1"/>
  <c r="G43" i="21"/>
  <c r="F43" i="21"/>
  <c r="G42" i="21"/>
  <c r="F42" i="21"/>
  <c r="G41" i="21"/>
  <c r="F41" i="21"/>
  <c r="F40" i="21"/>
  <c r="G40" i="21" s="1"/>
  <c r="G39" i="21"/>
  <c r="F39" i="21"/>
  <c r="G38" i="21"/>
  <c r="F38" i="21"/>
  <c r="G37" i="21"/>
  <c r="F37" i="21"/>
  <c r="F36" i="21"/>
  <c r="G36" i="21" s="1"/>
  <c r="G35" i="21"/>
  <c r="F35" i="21"/>
  <c r="G34" i="21"/>
  <c r="F34" i="21"/>
  <c r="G33" i="21"/>
  <c r="F33" i="21"/>
  <c r="F32" i="21"/>
  <c r="G32" i="21" s="1"/>
  <c r="G31" i="21"/>
  <c r="F31" i="21"/>
  <c r="G30" i="21"/>
  <c r="F30" i="21"/>
  <c r="G29" i="21"/>
  <c r="F29" i="21"/>
  <c r="F28" i="21"/>
  <c r="G28" i="21" s="1"/>
  <c r="G27" i="21"/>
  <c r="F27" i="21"/>
  <c r="G26" i="21"/>
  <c r="F26" i="21"/>
  <c r="G25" i="21"/>
  <c r="F25" i="21"/>
  <c r="F24" i="21"/>
  <c r="G24" i="21" s="1"/>
  <c r="G23" i="21"/>
  <c r="F23" i="21"/>
  <c r="G22" i="21"/>
  <c r="F22" i="21"/>
  <c r="G21" i="21"/>
  <c r="F21" i="21"/>
  <c r="F20" i="21"/>
  <c r="G20" i="21" s="1"/>
  <c r="G19" i="21"/>
  <c r="F19" i="21"/>
  <c r="G18" i="21"/>
  <c r="F18" i="21"/>
  <c r="G17" i="21"/>
  <c r="F17" i="21"/>
  <c r="F16" i="21"/>
  <c r="G16" i="21" s="1"/>
  <c r="G15" i="21"/>
  <c r="F15" i="21"/>
  <c r="G14" i="21"/>
  <c r="F14" i="21"/>
  <c r="G13" i="21"/>
  <c r="F13" i="21"/>
  <c r="F12" i="21"/>
  <c r="G12" i="21" s="1"/>
  <c r="G11" i="21"/>
  <c r="F11" i="21"/>
  <c r="G10" i="21"/>
  <c r="F10" i="21"/>
  <c r="G9" i="21"/>
  <c r="F9" i="21"/>
  <c r="F8" i="21"/>
  <c r="G8" i="21" s="1"/>
  <c r="G7" i="21"/>
  <c r="F7" i="21"/>
  <c r="G6" i="21"/>
  <c r="F6" i="21"/>
  <c r="G5" i="21"/>
  <c r="F5" i="21"/>
  <c r="F4" i="21"/>
  <c r="G4" i="21" s="1"/>
  <c r="G3" i="21"/>
  <c r="F3" i="21"/>
  <c r="F37" i="20"/>
  <c r="G37" i="20" s="1"/>
  <c r="G36" i="20"/>
  <c r="F36" i="20"/>
  <c r="F35" i="20"/>
  <c r="G35" i="20" s="1"/>
  <c r="G34" i="20"/>
  <c r="F34" i="20"/>
  <c r="F33" i="20"/>
  <c r="G33" i="20" s="1"/>
  <c r="G32" i="20"/>
  <c r="F32" i="20"/>
  <c r="F31" i="20"/>
  <c r="G31" i="20" s="1"/>
  <c r="G30" i="20"/>
  <c r="F30" i="20"/>
  <c r="F29" i="20"/>
  <c r="G29" i="20" s="1"/>
  <c r="G27" i="20"/>
  <c r="F27" i="20"/>
  <c r="F25" i="20"/>
  <c r="G25" i="20" s="1"/>
  <c r="G24" i="20"/>
  <c r="F24" i="20"/>
  <c r="F22" i="20"/>
  <c r="G22" i="20" s="1"/>
  <c r="G19" i="20"/>
  <c r="F19" i="20"/>
  <c r="F18" i="20"/>
  <c r="G18" i="20" s="1"/>
  <c r="G17" i="20"/>
  <c r="F17" i="20"/>
  <c r="F16" i="20"/>
  <c r="G16" i="20" s="1"/>
  <c r="G15" i="20"/>
  <c r="F15" i="20"/>
  <c r="F14" i="20"/>
  <c r="G14" i="20" s="1"/>
  <c r="G13" i="20"/>
  <c r="F13" i="20"/>
  <c r="F12" i="20"/>
  <c r="G12" i="20" s="1"/>
  <c r="G11" i="20"/>
  <c r="F11" i="20"/>
  <c r="F9" i="20"/>
  <c r="G9" i="20" s="1"/>
  <c r="G8" i="20"/>
  <c r="F8" i="20"/>
  <c r="F6" i="20"/>
  <c r="G6" i="20" s="1"/>
  <c r="F12" i="19"/>
  <c r="G12" i="19" s="1"/>
  <c r="G11" i="19"/>
  <c r="F11" i="19"/>
  <c r="G10" i="19"/>
  <c r="F10" i="19"/>
  <c r="G9" i="19"/>
  <c r="F9" i="19"/>
  <c r="F8" i="19"/>
  <c r="G8" i="19" s="1"/>
  <c r="G7" i="19"/>
  <c r="F7" i="19"/>
  <c r="G6" i="19"/>
  <c r="F6" i="19"/>
  <c r="G5" i="19"/>
  <c r="F5" i="19"/>
  <c r="F74" i="18"/>
  <c r="G74" i="18" s="1"/>
  <c r="G73" i="18"/>
  <c r="F73" i="18"/>
  <c r="F72" i="18"/>
  <c r="G72" i="18" s="1"/>
  <c r="G71" i="18"/>
  <c r="F71" i="18"/>
  <c r="F70" i="18"/>
  <c r="G70" i="18" s="1"/>
  <c r="G69" i="18"/>
  <c r="F69" i="18"/>
  <c r="F68" i="18"/>
  <c r="G68" i="18" s="1"/>
  <c r="G67" i="18"/>
  <c r="F67" i="18"/>
  <c r="F65" i="18"/>
  <c r="G65" i="18" s="1"/>
  <c r="G64" i="18"/>
  <c r="F64" i="18"/>
  <c r="F63" i="18"/>
  <c r="G63" i="18" s="1"/>
  <c r="G62" i="18"/>
  <c r="F62" i="18"/>
  <c r="F61" i="18"/>
  <c r="G61" i="18" s="1"/>
  <c r="G60" i="18"/>
  <c r="F60" i="18"/>
  <c r="F58" i="18"/>
  <c r="G58" i="18" s="1"/>
  <c r="G57" i="18"/>
  <c r="F57" i="18"/>
  <c r="F56" i="18"/>
  <c r="G56" i="18" s="1"/>
  <c r="G54" i="18"/>
  <c r="F54" i="18"/>
  <c r="F53" i="18"/>
  <c r="G53" i="18" s="1"/>
  <c r="G52" i="18"/>
  <c r="F52" i="18"/>
  <c r="F51" i="18"/>
  <c r="G51" i="18" s="1"/>
  <c r="G50" i="18"/>
  <c r="F50" i="18"/>
  <c r="F49" i="18"/>
  <c r="G49" i="18" s="1"/>
  <c r="G48" i="18"/>
  <c r="F48" i="18"/>
  <c r="F47" i="18"/>
  <c r="G47" i="18" s="1"/>
  <c r="G46" i="18"/>
  <c r="F46" i="18"/>
  <c r="F45" i="18"/>
  <c r="G45" i="18" s="1"/>
  <c r="G44" i="18"/>
  <c r="F44" i="18"/>
  <c r="F43" i="18"/>
  <c r="G43" i="18" s="1"/>
  <c r="G42" i="18"/>
  <c r="F42" i="18"/>
  <c r="F41" i="18"/>
  <c r="G41" i="18" s="1"/>
  <c r="G39" i="18"/>
  <c r="F39" i="18"/>
  <c r="F38" i="18"/>
  <c r="G38" i="18" s="1"/>
  <c r="G37" i="18"/>
  <c r="F37" i="18"/>
  <c r="F36" i="18"/>
  <c r="G36" i="18" s="1"/>
  <c r="G35" i="18"/>
  <c r="F35" i="18"/>
  <c r="F34" i="18"/>
  <c r="G34" i="18" s="1"/>
  <c r="G33" i="18"/>
  <c r="F33" i="18"/>
  <c r="F32" i="18"/>
  <c r="G32" i="18" s="1"/>
  <c r="G31" i="18"/>
  <c r="F31" i="18"/>
  <c r="F29" i="18"/>
  <c r="G29" i="18" s="1"/>
  <c r="G28" i="18"/>
  <c r="F28" i="18"/>
  <c r="F27" i="18"/>
  <c r="G27" i="18" s="1"/>
  <c r="G26" i="18"/>
  <c r="F26" i="18"/>
  <c r="F25" i="18"/>
  <c r="G25" i="18" s="1"/>
  <c r="G24" i="18"/>
  <c r="F24" i="18"/>
  <c r="F23" i="18"/>
  <c r="G23" i="18" s="1"/>
  <c r="G22" i="18"/>
  <c r="F22" i="18"/>
  <c r="F21" i="18"/>
  <c r="G21" i="18" s="1"/>
  <c r="G20" i="18"/>
  <c r="F20" i="18"/>
  <c r="F19" i="18"/>
  <c r="G19" i="18" s="1"/>
  <c r="G18" i="18"/>
  <c r="F18" i="18"/>
  <c r="F17" i="18"/>
  <c r="G17" i="18" s="1"/>
  <c r="G16" i="18"/>
  <c r="F16" i="18"/>
  <c r="F15" i="18"/>
  <c r="G15" i="18" s="1"/>
  <c r="G14" i="18"/>
  <c r="F14" i="18"/>
  <c r="F13" i="18"/>
  <c r="G13" i="18" s="1"/>
  <c r="G12" i="18"/>
  <c r="F12" i="18"/>
  <c r="F11" i="18"/>
  <c r="G11" i="18" s="1"/>
  <c r="G9" i="18"/>
  <c r="F9" i="18"/>
  <c r="F8" i="18"/>
  <c r="G8" i="18" s="1"/>
  <c r="G7" i="18"/>
  <c r="F7" i="18"/>
  <c r="F6" i="18"/>
  <c r="G6" i="18" s="1"/>
  <c r="G5" i="18"/>
  <c r="F5" i="18"/>
  <c r="G16" i="16"/>
  <c r="F16" i="16"/>
  <c r="G14" i="16"/>
  <c r="F14" i="16"/>
  <c r="G13" i="16"/>
  <c r="F13" i="16"/>
  <c r="G12" i="16"/>
  <c r="F12" i="16"/>
  <c r="G11" i="16"/>
  <c r="F11" i="16"/>
  <c r="G10" i="16"/>
  <c r="F10" i="16"/>
  <c r="G9" i="16"/>
  <c r="F9" i="16"/>
  <c r="G8" i="16"/>
  <c r="F8" i="16"/>
  <c r="G7" i="16"/>
  <c r="F7" i="16"/>
  <c r="G6" i="16"/>
  <c r="F6" i="16"/>
  <c r="G5" i="16"/>
  <c r="G17" i="16" s="1"/>
  <c r="B16" i="32" s="1"/>
  <c r="F5" i="16"/>
  <c r="F16" i="14"/>
  <c r="G16" i="14" s="1"/>
  <c r="G15" i="14"/>
  <c r="F15" i="14"/>
  <c r="F13" i="14"/>
  <c r="G13" i="14" s="1"/>
  <c r="G12" i="14"/>
  <c r="F12" i="14"/>
  <c r="F11" i="14"/>
  <c r="G11" i="14" s="1"/>
  <c r="G10" i="14"/>
  <c r="F10" i="14"/>
  <c r="F9" i="14"/>
  <c r="G9" i="14" s="1"/>
  <c r="G8" i="14"/>
  <c r="F8" i="14"/>
  <c r="F7" i="14"/>
  <c r="G7" i="14" s="1"/>
  <c r="G6" i="14"/>
  <c r="F6" i="14"/>
  <c r="F5" i="14"/>
  <c r="G5" i="14" s="1"/>
  <c r="G12" i="12"/>
  <c r="F12" i="12"/>
  <c r="G11" i="12"/>
  <c r="F11" i="12"/>
  <c r="G10" i="12"/>
  <c r="F10" i="12"/>
  <c r="G9" i="12"/>
  <c r="F9" i="12"/>
  <c r="G8" i="12"/>
  <c r="F8" i="12"/>
  <c r="G7" i="12"/>
  <c r="F7" i="12"/>
  <c r="G6" i="12"/>
  <c r="F6" i="12"/>
  <c r="G5" i="12"/>
  <c r="G13" i="12" s="1"/>
  <c r="B14" i="32" s="1"/>
  <c r="F5" i="12"/>
  <c r="F78" i="11"/>
  <c r="G78" i="11" s="1"/>
  <c r="G77" i="11"/>
  <c r="F77" i="11"/>
  <c r="F75" i="11"/>
  <c r="G75" i="11" s="1"/>
  <c r="G74" i="11"/>
  <c r="F74" i="11"/>
  <c r="F73" i="11"/>
  <c r="G73" i="11" s="1"/>
  <c r="G72" i="11"/>
  <c r="F72" i="11"/>
  <c r="F71" i="11"/>
  <c r="G71" i="11" s="1"/>
  <c r="F70" i="11"/>
  <c r="G70" i="11" s="1"/>
  <c r="F69" i="11"/>
  <c r="G69" i="11" s="1"/>
  <c r="G66" i="11"/>
  <c r="F66" i="11"/>
  <c r="F65" i="11"/>
  <c r="G65" i="11" s="1"/>
  <c r="F64" i="11"/>
  <c r="G64" i="11" s="1"/>
  <c r="F63" i="11"/>
  <c r="G63" i="11" s="1"/>
  <c r="G62" i="11"/>
  <c r="F62" i="11"/>
  <c r="F61" i="11"/>
  <c r="G61" i="11" s="1"/>
  <c r="F60" i="11"/>
  <c r="G60" i="11" s="1"/>
  <c r="F59" i="11"/>
  <c r="G59" i="11" s="1"/>
  <c r="G58" i="11"/>
  <c r="F58" i="11"/>
  <c r="F57" i="11"/>
  <c r="G57" i="11" s="1"/>
  <c r="F56" i="11"/>
  <c r="G56" i="11" s="1"/>
  <c r="F55" i="11"/>
  <c r="G55" i="11" s="1"/>
  <c r="G54" i="11"/>
  <c r="F54" i="11"/>
  <c r="F53" i="11"/>
  <c r="G53" i="11" s="1"/>
  <c r="F52" i="11"/>
  <c r="G52" i="11" s="1"/>
  <c r="F51" i="11"/>
  <c r="G51" i="11" s="1"/>
  <c r="G50" i="11"/>
  <c r="F50" i="11"/>
  <c r="F47" i="11"/>
  <c r="G47" i="11" s="1"/>
  <c r="F46" i="11"/>
  <c r="G46" i="11" s="1"/>
  <c r="F45" i="11"/>
  <c r="G45" i="11" s="1"/>
  <c r="G44" i="11"/>
  <c r="F44" i="11"/>
  <c r="F43" i="11"/>
  <c r="G43" i="11" s="1"/>
  <c r="F37" i="11"/>
  <c r="G37" i="11" s="1"/>
  <c r="F36" i="11"/>
  <c r="G36" i="11" s="1"/>
  <c r="G35" i="11"/>
  <c r="F35" i="11"/>
  <c r="F34" i="11"/>
  <c r="G34" i="11" s="1"/>
  <c r="F33" i="11"/>
  <c r="G33" i="11" s="1"/>
  <c r="F32" i="11"/>
  <c r="G32" i="11" s="1"/>
  <c r="G31" i="11"/>
  <c r="F31" i="11"/>
  <c r="F30" i="11"/>
  <c r="G30" i="11" s="1"/>
  <c r="F29" i="11"/>
  <c r="G29" i="11" s="1"/>
  <c r="F28" i="11"/>
  <c r="G28" i="11" s="1"/>
  <c r="G27" i="11"/>
  <c r="F27" i="11"/>
  <c r="F26" i="11"/>
  <c r="G26" i="11" s="1"/>
  <c r="F25" i="11"/>
  <c r="G25" i="11" s="1"/>
  <c r="F24" i="11"/>
  <c r="G24" i="11" s="1"/>
  <c r="G23" i="11"/>
  <c r="F23" i="11"/>
  <c r="F22" i="11"/>
  <c r="G22" i="11" s="1"/>
  <c r="F21" i="11"/>
  <c r="G21" i="11" s="1"/>
  <c r="F17" i="11"/>
  <c r="G17" i="11" s="1"/>
  <c r="G16" i="11"/>
  <c r="F16" i="11"/>
  <c r="F15" i="11"/>
  <c r="G15" i="11" s="1"/>
  <c r="F14" i="11"/>
  <c r="G14" i="11" s="1"/>
  <c r="F13" i="11"/>
  <c r="G13" i="11" s="1"/>
  <c r="G12" i="11"/>
  <c r="F12" i="11"/>
  <c r="F10" i="11"/>
  <c r="G10" i="11" s="1"/>
  <c r="F9" i="11"/>
  <c r="G9" i="11" s="1"/>
  <c r="F8" i="11"/>
  <c r="G8" i="11" s="1"/>
  <c r="G7" i="11"/>
  <c r="F7" i="11"/>
  <c r="G77" i="10"/>
  <c r="F77" i="10"/>
  <c r="G76" i="10"/>
  <c r="F76" i="10"/>
  <c r="G75" i="10"/>
  <c r="F75" i="10"/>
  <c r="G73" i="10"/>
  <c r="F73" i="10"/>
  <c r="G72" i="10"/>
  <c r="F72" i="10"/>
  <c r="G71" i="10"/>
  <c r="F71" i="10"/>
  <c r="G70" i="10"/>
  <c r="F70" i="10"/>
  <c r="G69" i="10"/>
  <c r="F69" i="10"/>
  <c r="G68" i="10"/>
  <c r="F68" i="10"/>
  <c r="G67" i="10"/>
  <c r="F67" i="10"/>
  <c r="G64" i="10"/>
  <c r="F64" i="10"/>
  <c r="G63" i="10"/>
  <c r="F63" i="10"/>
  <c r="G62" i="10"/>
  <c r="F62" i="10"/>
  <c r="G61" i="10"/>
  <c r="F61" i="10"/>
  <c r="G60" i="10"/>
  <c r="F60" i="10"/>
  <c r="G59" i="10"/>
  <c r="F59" i="10"/>
  <c r="G58" i="10"/>
  <c r="F58" i="10"/>
  <c r="G57" i="10"/>
  <c r="F57" i="10"/>
  <c r="G56" i="10"/>
  <c r="F56" i="10"/>
  <c r="G55" i="10"/>
  <c r="F55" i="10"/>
  <c r="G54" i="10"/>
  <c r="F54" i="10"/>
  <c r="G53" i="10"/>
  <c r="F53" i="10"/>
  <c r="G52" i="10"/>
  <c r="F52" i="10"/>
  <c r="G51" i="10"/>
  <c r="F51" i="10"/>
  <c r="G50" i="10"/>
  <c r="F50" i="10"/>
  <c r="G47" i="10"/>
  <c r="F47" i="10"/>
  <c r="G46" i="10"/>
  <c r="F46" i="10"/>
  <c r="G45" i="10"/>
  <c r="F45" i="10"/>
  <c r="G44" i="10"/>
  <c r="F44" i="10"/>
  <c r="G43" i="10"/>
  <c r="F43" i="10"/>
  <c r="G37" i="10"/>
  <c r="F37" i="10"/>
  <c r="G36" i="10"/>
  <c r="F36" i="10"/>
  <c r="G35" i="10"/>
  <c r="F35" i="10"/>
  <c r="G34" i="10"/>
  <c r="F34" i="10"/>
  <c r="G33" i="10"/>
  <c r="F33" i="10"/>
  <c r="G32" i="10"/>
  <c r="F32" i="10"/>
  <c r="G31" i="10"/>
  <c r="F31" i="10"/>
  <c r="G30" i="10"/>
  <c r="F30" i="10"/>
  <c r="G29" i="10"/>
  <c r="F29" i="10"/>
  <c r="G28" i="10"/>
  <c r="F28" i="10"/>
  <c r="G27" i="10"/>
  <c r="F27" i="10"/>
  <c r="G26" i="10"/>
  <c r="F26" i="10"/>
  <c r="G25" i="10"/>
  <c r="F25" i="10"/>
  <c r="G24" i="10"/>
  <c r="F24" i="10"/>
  <c r="G23" i="10"/>
  <c r="F23" i="10"/>
  <c r="G22" i="10"/>
  <c r="F22" i="10"/>
  <c r="G21" i="10"/>
  <c r="F21" i="10"/>
  <c r="G17" i="10"/>
  <c r="F17" i="10"/>
  <c r="G16" i="10"/>
  <c r="F16" i="10"/>
  <c r="G15" i="10"/>
  <c r="F15" i="10"/>
  <c r="G14" i="10"/>
  <c r="F14" i="10"/>
  <c r="G13" i="10"/>
  <c r="F13" i="10"/>
  <c r="G12" i="10"/>
  <c r="F12" i="10"/>
  <c r="G10" i="10"/>
  <c r="F10" i="10"/>
  <c r="G9" i="10"/>
  <c r="F9" i="10"/>
  <c r="G8" i="10"/>
  <c r="F8" i="10"/>
  <c r="G7" i="10"/>
  <c r="G78" i="10" s="1"/>
  <c r="B12" i="32" s="1"/>
  <c r="F7" i="10"/>
  <c r="F77" i="9"/>
  <c r="G77" i="9" s="1"/>
  <c r="G76" i="9"/>
  <c r="F76" i="9"/>
  <c r="F75" i="9"/>
  <c r="G75" i="9" s="1"/>
  <c r="F73" i="9"/>
  <c r="G73" i="9" s="1"/>
  <c r="F72" i="9"/>
  <c r="G72" i="9" s="1"/>
  <c r="G71" i="9"/>
  <c r="F71" i="9"/>
  <c r="F70" i="9"/>
  <c r="G70" i="9" s="1"/>
  <c r="F69" i="9"/>
  <c r="G69" i="9" s="1"/>
  <c r="F68" i="9"/>
  <c r="G68" i="9" s="1"/>
  <c r="G67" i="9"/>
  <c r="F67" i="9"/>
  <c r="F64" i="9"/>
  <c r="G64" i="9" s="1"/>
  <c r="F63" i="9"/>
  <c r="G63" i="9" s="1"/>
  <c r="F62" i="9"/>
  <c r="G62" i="9" s="1"/>
  <c r="F61" i="9"/>
  <c r="G61" i="9" s="1"/>
  <c r="F60" i="9"/>
  <c r="G60" i="9" s="1"/>
  <c r="F59" i="9"/>
  <c r="G59" i="9" s="1"/>
  <c r="F58" i="9"/>
  <c r="G58" i="9" s="1"/>
  <c r="G57" i="9"/>
  <c r="F57" i="9"/>
  <c r="F56" i="9"/>
  <c r="G56" i="9" s="1"/>
  <c r="F55" i="9"/>
  <c r="G55" i="9" s="1"/>
  <c r="F54" i="9"/>
  <c r="G54" i="9" s="1"/>
  <c r="G53" i="9"/>
  <c r="F53" i="9"/>
  <c r="F52" i="9"/>
  <c r="G52" i="9" s="1"/>
  <c r="F51" i="9"/>
  <c r="G51" i="9" s="1"/>
  <c r="F50" i="9"/>
  <c r="G50" i="9" s="1"/>
  <c r="G47" i="9"/>
  <c r="F47" i="9"/>
  <c r="F46" i="9"/>
  <c r="G46" i="9" s="1"/>
  <c r="F45" i="9"/>
  <c r="G45" i="9" s="1"/>
  <c r="F44" i="9"/>
  <c r="G44" i="9" s="1"/>
  <c r="G43" i="9"/>
  <c r="F43" i="9"/>
  <c r="F37" i="9"/>
  <c r="G37" i="9" s="1"/>
  <c r="F36" i="9"/>
  <c r="G36" i="9" s="1"/>
  <c r="F35" i="9"/>
  <c r="G35" i="9" s="1"/>
  <c r="F34" i="9"/>
  <c r="G34" i="9" s="1"/>
  <c r="F33" i="9"/>
  <c r="G33" i="9" s="1"/>
  <c r="F32" i="9"/>
  <c r="G32" i="9" s="1"/>
  <c r="F31" i="9"/>
  <c r="G31" i="9" s="1"/>
  <c r="F30" i="9"/>
  <c r="G30" i="9" s="1"/>
  <c r="F29" i="9"/>
  <c r="G29" i="9" s="1"/>
  <c r="F28" i="9"/>
  <c r="G28" i="9" s="1"/>
  <c r="F27" i="9"/>
  <c r="G27" i="9" s="1"/>
  <c r="F26" i="9"/>
  <c r="G26" i="9" s="1"/>
  <c r="F25" i="9"/>
  <c r="G25" i="9" s="1"/>
  <c r="F24" i="9"/>
  <c r="G24" i="9" s="1"/>
  <c r="F23" i="9"/>
  <c r="G23" i="9" s="1"/>
  <c r="F22" i="9"/>
  <c r="G22" i="9" s="1"/>
  <c r="F21" i="9"/>
  <c r="G21" i="9" s="1"/>
  <c r="F17" i="9"/>
  <c r="G17" i="9" s="1"/>
  <c r="F16" i="9"/>
  <c r="G16" i="9" s="1"/>
  <c r="F15" i="9"/>
  <c r="G15" i="9" s="1"/>
  <c r="F14" i="9"/>
  <c r="G14" i="9" s="1"/>
  <c r="F13" i="9"/>
  <c r="G13" i="9" s="1"/>
  <c r="F12" i="9"/>
  <c r="G12" i="9" s="1"/>
  <c r="F10" i="9"/>
  <c r="G10" i="9" s="1"/>
  <c r="F9" i="9"/>
  <c r="G9" i="9" s="1"/>
  <c r="F8" i="9"/>
  <c r="G8" i="9" s="1"/>
  <c r="F7" i="9"/>
  <c r="G7" i="9" s="1"/>
  <c r="G21" i="8"/>
  <c r="F21" i="8"/>
  <c r="G20" i="8"/>
  <c r="F20" i="8"/>
  <c r="G19" i="8"/>
  <c r="F19" i="8"/>
  <c r="G18" i="8"/>
  <c r="F18" i="8"/>
  <c r="G17" i="8"/>
  <c r="F17" i="8"/>
  <c r="G16" i="8"/>
  <c r="F16" i="8"/>
  <c r="G15" i="8"/>
  <c r="F15" i="8"/>
  <c r="G14" i="8"/>
  <c r="F14" i="8"/>
  <c r="G13" i="8"/>
  <c r="F13" i="8"/>
  <c r="G12" i="8"/>
  <c r="F12" i="8"/>
  <c r="G11" i="8"/>
  <c r="F11" i="8"/>
  <c r="G10" i="8"/>
  <c r="F10" i="8"/>
  <c r="G9" i="8"/>
  <c r="F9" i="8"/>
  <c r="G8" i="8"/>
  <c r="F8" i="8"/>
  <c r="G7" i="8"/>
  <c r="G22" i="8" s="1"/>
  <c r="B10" i="32" s="1"/>
  <c r="F7" i="8"/>
  <c r="F20" i="7"/>
  <c r="G20" i="7" s="1"/>
  <c r="F19" i="7"/>
  <c r="G19" i="7" s="1"/>
  <c r="F17" i="7"/>
  <c r="G17" i="7" s="1"/>
  <c r="F16" i="7"/>
  <c r="G16" i="7" s="1"/>
  <c r="F15" i="7"/>
  <c r="G15" i="7" s="1"/>
  <c r="F14" i="7"/>
  <c r="G14" i="7" s="1"/>
  <c r="F12" i="7"/>
  <c r="G12" i="7" s="1"/>
  <c r="F11" i="7"/>
  <c r="G11" i="7" s="1"/>
  <c r="F10" i="7"/>
  <c r="G10" i="7" s="1"/>
  <c r="F9" i="7"/>
  <c r="G9" i="7" s="1"/>
  <c r="F8" i="7"/>
  <c r="G8" i="7" s="1"/>
  <c r="G96" i="6"/>
  <c r="F96" i="6"/>
  <c r="G95" i="6"/>
  <c r="F95" i="6"/>
  <c r="G94" i="6"/>
  <c r="F94" i="6"/>
  <c r="G93" i="6"/>
  <c r="F93" i="6"/>
  <c r="G91" i="6"/>
  <c r="F91" i="6"/>
  <c r="G90" i="6"/>
  <c r="F90" i="6"/>
  <c r="G89" i="6"/>
  <c r="F89" i="6"/>
  <c r="G88" i="6"/>
  <c r="F88" i="6"/>
  <c r="G87" i="6"/>
  <c r="F87" i="6"/>
  <c r="G85" i="6"/>
  <c r="F85" i="6"/>
  <c r="G84" i="6"/>
  <c r="F84" i="6"/>
  <c r="G83" i="6"/>
  <c r="F83" i="6"/>
  <c r="G82" i="6"/>
  <c r="F82" i="6"/>
  <c r="G81" i="6"/>
  <c r="F81" i="6"/>
  <c r="G80" i="6"/>
  <c r="F80" i="6"/>
  <c r="G79" i="6"/>
  <c r="F79" i="6"/>
  <c r="G76" i="6"/>
  <c r="F76" i="6"/>
  <c r="G75" i="6"/>
  <c r="F75" i="6"/>
  <c r="G74" i="6"/>
  <c r="F74" i="6"/>
  <c r="G73" i="6"/>
  <c r="F73" i="6"/>
  <c r="G72" i="6"/>
  <c r="F72" i="6"/>
  <c r="G71" i="6"/>
  <c r="F71" i="6"/>
  <c r="G70" i="6"/>
  <c r="F70" i="6"/>
  <c r="G63" i="6"/>
  <c r="F63" i="6"/>
  <c r="G62" i="6"/>
  <c r="F62" i="6"/>
  <c r="G61" i="6"/>
  <c r="F61" i="6"/>
  <c r="G60" i="6"/>
  <c r="F60" i="6"/>
  <c r="G55" i="6"/>
  <c r="F55" i="6"/>
  <c r="G54" i="6"/>
  <c r="F54" i="6"/>
  <c r="G51" i="6"/>
  <c r="F51" i="6"/>
  <c r="F50" i="6"/>
  <c r="G50" i="6" s="1"/>
  <c r="G49" i="6"/>
  <c r="F49" i="6"/>
  <c r="G48" i="6"/>
  <c r="F48" i="6"/>
  <c r="G47" i="6"/>
  <c r="F47" i="6"/>
  <c r="F46" i="6"/>
  <c r="G46" i="6" s="1"/>
  <c r="G42" i="6"/>
  <c r="F42" i="6"/>
  <c r="G41" i="6"/>
  <c r="F41" i="6"/>
  <c r="G40" i="6"/>
  <c r="F40" i="6"/>
  <c r="F39" i="6"/>
  <c r="G39" i="6" s="1"/>
  <c r="G38" i="6"/>
  <c r="F38" i="6"/>
  <c r="G37" i="6"/>
  <c r="F37" i="6"/>
  <c r="G36" i="6"/>
  <c r="F36" i="6"/>
  <c r="F35" i="6"/>
  <c r="G35" i="6" s="1"/>
  <c r="G34" i="6"/>
  <c r="F34" i="6"/>
  <c r="G33" i="6"/>
  <c r="F33" i="6"/>
  <c r="G32" i="6"/>
  <c r="F32" i="6"/>
  <c r="F31" i="6"/>
  <c r="G31" i="6" s="1"/>
  <c r="G30" i="6"/>
  <c r="F30" i="6"/>
  <c r="G29" i="6"/>
  <c r="F29" i="6"/>
  <c r="G28" i="6"/>
  <c r="F28" i="6"/>
  <c r="F27" i="6"/>
  <c r="G27" i="6" s="1"/>
  <c r="G26" i="6"/>
  <c r="F26" i="6"/>
  <c r="G25" i="6"/>
  <c r="F25" i="6"/>
  <c r="G24" i="6"/>
  <c r="F24" i="6"/>
  <c r="F23" i="6"/>
  <c r="G23" i="6" s="1"/>
  <c r="G19" i="6"/>
  <c r="F19" i="6"/>
  <c r="G18" i="6"/>
  <c r="F18" i="6"/>
  <c r="G17" i="6"/>
  <c r="F17" i="6"/>
  <c r="F16" i="6"/>
  <c r="G16" i="6" s="1"/>
  <c r="G15" i="6"/>
  <c r="F15" i="6"/>
  <c r="G14" i="6"/>
  <c r="F14" i="6"/>
  <c r="G12" i="6"/>
  <c r="F12" i="6"/>
  <c r="F11" i="6"/>
  <c r="G11" i="6" s="1"/>
  <c r="G10" i="6"/>
  <c r="F10" i="6"/>
  <c r="G9" i="6"/>
  <c r="F9" i="6"/>
  <c r="G8" i="6"/>
  <c r="F8" i="6"/>
  <c r="F7" i="6"/>
  <c r="G7" i="6" s="1"/>
  <c r="F26" i="5"/>
  <c r="G26" i="5" s="1"/>
  <c r="F25" i="5"/>
  <c r="G25" i="5" s="1"/>
  <c r="G24" i="5"/>
  <c r="F24" i="5"/>
  <c r="F23" i="5"/>
  <c r="G23" i="5" s="1"/>
  <c r="F22" i="5"/>
  <c r="G22" i="5" s="1"/>
  <c r="F21" i="5"/>
  <c r="G21" i="5" s="1"/>
  <c r="G20" i="5"/>
  <c r="F20" i="5"/>
  <c r="F19" i="5"/>
  <c r="G19" i="5" s="1"/>
  <c r="F18" i="5"/>
  <c r="G18" i="5" s="1"/>
  <c r="F17" i="5"/>
  <c r="G17" i="5" s="1"/>
  <c r="G15" i="5"/>
  <c r="F15" i="5"/>
  <c r="F14" i="5"/>
  <c r="G14" i="5" s="1"/>
  <c r="F12" i="5"/>
  <c r="G12" i="5" s="1"/>
  <c r="F11" i="5"/>
  <c r="G11" i="5" s="1"/>
  <c r="G9" i="5"/>
  <c r="F9" i="5"/>
  <c r="F8" i="5"/>
  <c r="G8" i="5" s="1"/>
  <c r="G33" i="4"/>
  <c r="F33" i="4"/>
  <c r="F32" i="4"/>
  <c r="G32" i="4" s="1"/>
  <c r="F30" i="4"/>
  <c r="G30" i="4" s="1"/>
  <c r="G29" i="4"/>
  <c r="F29" i="4"/>
  <c r="G28" i="4"/>
  <c r="F28" i="4"/>
  <c r="F27" i="4"/>
  <c r="G27" i="4" s="1"/>
  <c r="F26" i="4"/>
  <c r="G26" i="4" s="1"/>
  <c r="G25" i="4"/>
  <c r="F25" i="4"/>
  <c r="G24" i="4"/>
  <c r="F24" i="4"/>
  <c r="F23" i="4"/>
  <c r="G23" i="4" s="1"/>
  <c r="F22" i="4"/>
  <c r="G22" i="4" s="1"/>
  <c r="G21" i="4"/>
  <c r="F21" i="4"/>
  <c r="G20" i="4"/>
  <c r="F20" i="4"/>
  <c r="F18" i="4"/>
  <c r="G18" i="4" s="1"/>
  <c r="F17" i="4"/>
  <c r="G17" i="4" s="1"/>
  <c r="G15" i="4"/>
  <c r="F15" i="4"/>
  <c r="G14" i="4"/>
  <c r="F14" i="4"/>
  <c r="F13" i="4"/>
  <c r="G13" i="4" s="1"/>
  <c r="F12" i="4"/>
  <c r="G12" i="4" s="1"/>
  <c r="G11" i="4"/>
  <c r="F11" i="4"/>
  <c r="G10" i="4"/>
  <c r="F10" i="4"/>
  <c r="F9" i="4"/>
  <c r="G9" i="4" s="1"/>
  <c r="F8" i="4"/>
  <c r="G8" i="4" s="1"/>
  <c r="G7" i="4"/>
  <c r="F7" i="4"/>
  <c r="G6" i="4"/>
  <c r="F6" i="4"/>
  <c r="G17" i="3"/>
  <c r="F17" i="3"/>
  <c r="F16" i="3"/>
  <c r="G16" i="3" s="1"/>
  <c r="F14" i="3"/>
  <c r="G14" i="3" s="1"/>
  <c r="F13" i="3"/>
  <c r="G13" i="3" s="1"/>
  <c r="G12" i="3"/>
  <c r="F12" i="3"/>
  <c r="F11" i="3"/>
  <c r="G11" i="3" s="1"/>
  <c r="F10" i="3"/>
  <c r="G10" i="3" s="1"/>
  <c r="F9" i="3"/>
  <c r="G9" i="3" s="1"/>
  <c r="G8" i="3"/>
  <c r="F8" i="3"/>
  <c r="F7" i="3"/>
  <c r="G7" i="3" s="1"/>
  <c r="F6" i="3"/>
  <c r="G6" i="3" s="1"/>
  <c r="F16" i="2"/>
  <c r="G16" i="2" s="1"/>
  <c r="F15" i="2"/>
  <c r="G15" i="2" s="1"/>
  <c r="F14" i="2"/>
  <c r="G14" i="2" s="1"/>
  <c r="G12" i="2"/>
  <c r="F12" i="2"/>
  <c r="F11" i="2"/>
  <c r="G11" i="2" s="1"/>
  <c r="F9" i="2"/>
  <c r="G9" i="2" s="1"/>
  <c r="F8" i="2"/>
  <c r="G8" i="2" s="1"/>
  <c r="G7" i="2"/>
  <c r="F7" i="2"/>
  <c r="F6" i="2"/>
  <c r="G6" i="2" s="1"/>
  <c r="B28" i="32"/>
  <c r="G27" i="5" l="1"/>
  <c r="B7" i="32" s="1"/>
  <c r="G21" i="7"/>
  <c r="B9" i="32" s="1"/>
  <c r="G18" i="25"/>
  <c r="B23" i="32" s="1"/>
  <c r="G17" i="2"/>
  <c r="B4" i="32" s="1"/>
  <c r="G78" i="9"/>
  <c r="B11" i="32" s="1"/>
  <c r="G38" i="20"/>
  <c r="B19" i="32" s="1"/>
  <c r="G9" i="27"/>
  <c r="B25" i="32" s="1"/>
  <c r="G79" i="11"/>
  <c r="B13" i="32" s="1"/>
  <c r="G75" i="18"/>
  <c r="B17" i="32" s="1"/>
  <c r="G13" i="19"/>
  <c r="B18" i="32" s="1"/>
  <c r="G34" i="4"/>
  <c r="B6" i="32" s="1"/>
  <c r="G18" i="3"/>
  <c r="B5" i="32" s="1"/>
  <c r="G97" i="6"/>
  <c r="B8" i="32" s="1"/>
  <c r="G17" i="14"/>
  <c r="B15" i="32" s="1"/>
  <c r="G23" i="29"/>
  <c r="B27" i="32" s="1"/>
  <c r="G45" i="21"/>
  <c r="B20" i="32" s="1"/>
  <c r="G30" i="22"/>
  <c r="B21" i="32" s="1"/>
  <c r="G24" i="28"/>
  <c r="B26" i="32" s="1"/>
  <c r="B30" i="32" l="1"/>
  <c r="B32" i="32" l="1"/>
  <c r="B33" i="32" s="1"/>
</calcChain>
</file>

<file path=xl/sharedStrings.xml><?xml version="1.0" encoding="utf-8"?>
<sst xmlns="http://schemas.openxmlformats.org/spreadsheetml/2006/main" count="1774" uniqueCount="660">
  <si>
    <t>Poz.</t>
  </si>
  <si>
    <t>Opis opreme ali storitve</t>
  </si>
  <si>
    <t>Enota</t>
  </si>
  <si>
    <t>Količina</t>
  </si>
  <si>
    <t>Vnos cene na enoto</t>
  </si>
  <si>
    <t>Cena na enoto</t>
  </si>
  <si>
    <t>Vrednost</t>
  </si>
  <si>
    <t>UVOD ZA GRADBENA DELA</t>
  </si>
  <si>
    <r>
      <rPr>
        <sz val="11"/>
        <rFont val="Arial"/>
      </rPr>
      <t>Gradbena dela je potrebno izvesti v skladu s tehničnimi pogoji</t>
    </r>
  </si>
  <si>
    <r>
      <rPr>
        <sz val="11"/>
        <rFont val="Arial"/>
      </rPr>
      <t>Gradbena dela je potrebno izvesti v skladu s posebnimi tehničnimi pogoji za kabelsko kanalizacijo</t>
    </r>
  </si>
  <si>
    <r>
      <rPr>
        <sz val="11"/>
        <rFont val="Arial"/>
      </rPr>
      <t>Dela se bodo izvajala po fazah, glede na faznost del, ki bo določena s terminskim planom in navodilih investitorja, kar je potrebno upoštevati v cenah</t>
    </r>
  </si>
  <si>
    <r>
      <rPr>
        <sz val="11"/>
        <rFont val="Arial"/>
      </rPr>
      <t>Cene so določene na osnovi predhodnega ogleda trase kablovoda in delovnega pasu na terenu. Cene vsebujejo vse oteževalne okoliščine, ki lahko nastopijo med gradnjo zaradi obstoječih ovir na trasi.</t>
    </r>
  </si>
  <si>
    <r>
      <rPr>
        <sz val="11"/>
        <rFont val="Arial"/>
      </rPr>
      <t xml:space="preserve">Predmetna dela po tem popisu del lahko izvaja le podjetje, ki ima dokazljivo znanje in izkušnje, osebje in stroje za izvedbo podvrtavanja in vgradnjo zaščitnih cevi, kar mora dokazati z dokazili, ki so zahtevani v razpisnih pogojih. </t>
    </r>
  </si>
  <si>
    <r>
      <rPr>
        <sz val="11"/>
        <rFont val="Arial"/>
      </rPr>
      <t xml:space="preserve">Dela, ki zahtevajo neprekinjen angažma, se izvajajo neprekinjeno, kar pomeni ne glede na dan v tednu, vključno in ne omejeno na državne praznike.  </t>
    </r>
  </si>
  <si>
    <r>
      <rPr>
        <sz val="11"/>
        <rFont val="Arial"/>
      </rPr>
      <t xml:space="preserve">Izvajalec mora  v navedenih cenah upoštevati vse stroške potrebne za varno izvedbo del. Izvajalec si mora vse informacije pridobiti že v fazi ponujanja, se z njimi seznaniti, ugotoviti vso problematiko glede izvedbe del, ki se nanašajo na predmetno lokacijo. </t>
    </r>
  </si>
  <si>
    <r>
      <rPr>
        <sz val="11"/>
        <rFont val="Arial"/>
      </rPr>
      <t>Izvajalec mora v navedenih cenah upoštevati vse varnostne ukrepe za varno delo v skladu s predpisi o zagotavljanju varnosti in zdravja pri delu (VZD) ter še zlasti stroške za vse varnostne ukrepe, ki izhajajo iz pogojev v Varnostnem načrtu. 
Izvajalec mora urediti in zavarovati gradbišče proti tretjim osebam.</t>
    </r>
  </si>
  <si>
    <r>
      <rPr>
        <sz val="11"/>
        <rFont val="Arial"/>
      </rPr>
      <t>Organizacija gradbišča, območje gradbišča, predhodne opombe izvajaleca:
Investitor bo dal na razpolago delovne površine v okviru delovnega pasu. Prikazane so v razpisni dokumentaciji. 
izvajalec mora v ponudbi natančno določiti površine, ki so potrebne za izvedbo del in specificirati vse posebnosti, ki se nanašajo na predmetno lokacijo. V primeru, da bo izvajalec potreboval večje gradbiščne površine, si jih bo moral preskrbeti na svoje stroške in pridobiti vsa soglasja lastnikov zemljišč in drugih tangiranih organov (npr. občina, upravljavci cest, upravljavci komunalnih vodov itd.)
Izvajalec mora v ponudbi prikazati organizacijo gradbišča, ki se nanaša na potrebno mehanizacijo za izvedbo predmetnih del in na posebne zahteve predmetne lokacije (postavitev opreme, postavitev gradbiščnih objektov, lokacije deponij materiala, transportne poti, dovozne poti z navezavo na javne ceste itd.).</t>
    </r>
  </si>
  <si>
    <r>
      <rPr>
        <sz val="11"/>
        <rFont val="Arial"/>
      </rPr>
      <t>Odstranjevanje gradbenih odpadkov:
Cene zajemajo vse stroške v zvezi z zagotovljanjem odstranjevanja odpadnega gradbenega materiala skladno z zakonodajo na področju ravnanja z odpadki (odvoz na urejene registrirane deponije vključno s taksami itd.)</t>
    </r>
  </si>
  <si>
    <r>
      <rPr>
        <sz val="11"/>
        <rFont val="Arial"/>
      </rPr>
      <t xml:space="preserve">Izvajalec mora ves čas zagotavljati delovanje obstoječega sistema z BY-PASSOM ali črpanjem. Strošek zagotavljanja obratovanja sistema mora izvajalec vkalkulirati v enoto cene </t>
    </r>
  </si>
  <si>
    <r>
      <rPr>
        <sz val="11"/>
        <rFont val="Arial"/>
      </rPr>
      <t>V vsaki opisani poziciji je potrebno upoštevati transport do mesta vgraditve, dobavo in izvedbo</t>
    </r>
  </si>
  <si>
    <r>
      <rPr>
        <sz val="11"/>
        <rFont val="Arial"/>
      </rPr>
      <t>Za naslednja dela, ki se bodo pojavila pri izvajanju del, se ne bodo priznali posebni stroški in jih je potrebno vkalkulirati v enotne cene:
~ začasne deponije zemeljskega materiala in potrebni transporti v zvezi s tem,
~ stroški zaradi oteženega izkopa v mokrem terenu, izkop v vodi in dela med ovirami (korenine), v kolikor so take razmere prisotne.</t>
    </r>
  </si>
  <si>
    <r>
      <rPr>
        <sz val="11"/>
        <rFont val="Arial"/>
      </rPr>
      <t>Eventualna navedba opreme v posameznih postavkah popisa vključuje tudi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</si>
  <si>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rPr>
      <t>Cene zajemajo tudi stroške strokovne prisotnosti geomehanika v času izvajanja del predvsem v času izvajanja izkopa, za pregled ustreznosti gradbenih jam za potrebe temeljenja, utrjevanja oziroma izboljšave temeljih tal in za potrebe varovanja brežin gradbenih jam.</t>
    </r>
  </si>
  <si>
    <r>
      <rPr>
        <sz val="11"/>
        <rFont val="Arial"/>
      </rPr>
      <t xml:space="preserve">Izkopi na stojnih mestih, ki bodo izdelani na območju brežin, katerih nakloni presegajo 10°, morajo biti izdelani tako, da ne poslabšajo stabilnostnih razmer znotraj ožjega obravnavanega območja. </t>
    </r>
  </si>
  <si>
    <r>
      <rPr>
        <sz val="11"/>
        <rFont val="Arial"/>
      </rPr>
      <t>Vsa izkopna dela in transporti izkopnih materialov se obračunajo po prostornini zemljine v raščenem stanju. Vsa nasipna dela se obračunajo po prostornini zemljine v vgrajenem stanju.
Morebitne začasne deponije zemeljskega materijala in potrebne transporte v zvezi s tem je potrebno upoštevati v enotnih cenah.
V cenah je potrebno vkalkulirati odvoz na trajno deponijo vključno s plačilom vseh taks in stroškov deponije.
Izbrana mehanizacija mora omogočati upoštevanje varnostnih ukrepov.</t>
    </r>
  </si>
  <si>
    <r>
      <rPr>
        <sz val="11"/>
        <rFont val="Arial"/>
      </rPr>
      <t>Pri izvedbi začasnega sidranja upoštevati dejansko stanje okolja in eventualne posebne zahteve naročnika.</t>
    </r>
  </si>
  <si>
    <r>
      <rPr>
        <sz val="11"/>
        <rFont val="Arial"/>
      </rPr>
      <t>Obračun količin v raščenem stanju, brez upoštevanja faktorja začasne oz. trajne razrahljanosti zemeljskega materiala.</t>
    </r>
  </si>
  <si>
    <r>
      <rPr>
        <sz val="11"/>
        <rFont val="Arial"/>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</si>
  <si>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Nepredvidena dela, ki se pojavijo med samo gradnjo, se obračunajo po dejansko porabljenem času in materialu vpisanem v gradbeni dnevnik in odobrenem s strani gradbenega nadzornika ter po predhodno potrjeni ponudbi, vključno z analizo cen z izhodiščnimi podatki na podlagi ponudbenega predračuna, za nepredvidena dela s strani naročnika.</t>
    </r>
  </si>
  <si>
    <r>
      <rPr>
        <sz val="11"/>
        <rFont val="Arial"/>
      </rPr>
      <t xml:space="preserve">Za kategorizacijo izkopov je upoštevana razvrstitev zemljin in kamnin po: "Dopolnilih splošnih tehničnih pogojev (IV. knjiga) – Dopolnjena izdaja, Družbe za državne ceste, Ljubljana, 2001". Število izkopnih kategorij materialov je pet. </t>
    </r>
  </si>
  <si>
    <r>
      <rPr>
        <sz val="11"/>
        <rFont val="Arial"/>
      </rPr>
      <t>Odvoz odvečnega materiala na stalno deponijo, ki jo preskrbi izvajalec. Kompletno z nakladanjem in /ali rušitvenimi deli in vsemi deli na deponiji in z vsemi stroški deponiranja.
Obračun po količinah v raščenem stanju.</t>
    </r>
  </si>
  <si>
    <r>
      <rPr>
        <sz val="11"/>
        <rFont val="Arial"/>
      </rPr>
      <t xml:space="preserve">Ponudba mora obsegati izvedbo vseh predvidenih del gozdnega poseka. To so vsa dela potrebna za izvedbo gozdnega poseka in zajemajo pripravljalna gozdarska dela, sečnjo, spravilo, čiščenje trase, izdelavo in rekonstrukcijo potrebnih prometnic za izvedbo poseka ter sanacijo po zaključku del. Ponudba mora prav tako zajemati vse ostale stroške v zvezi z izvedbo gozdnega poseka (izdelava dokumentacije za gozdne prometnice, transport mehanizacije, ...), se upoštevajo v ceni/enoto </t>
    </r>
  </si>
  <si>
    <r>
      <rPr>
        <sz val="11"/>
        <rFont val="Arial"/>
      </rPr>
      <t>PEHD kabelske cevi za potrebo elektro instalacij morajo biti skladne s SIST EN 61386</t>
    </r>
  </si>
  <si>
    <r>
      <rPr>
        <sz val="11"/>
        <rFont val="Arial"/>
      </rPr>
      <t>Polaganje ali stikovanje cevi po navodilih proizvajalca cevi, med distančnike</t>
    </r>
  </si>
  <si>
    <r>
      <rPr>
        <sz val="11"/>
        <rFont val="Arial"/>
      </rPr>
      <t>Kabelske cevi za potrebe elektro instalacij:
a) vsa tesnila so vodotesna. Pri uporabi tesnili je potrebno upoštevati navodila proizvajalca in očiščen spoj predhodno namazati z ustreznim mazivom. Skozi celoten postopek je potrebno skrbeti za čistočo mesta stika
b) varjenje polietilenskih cevi s spojnimi elementi ali med seboj po standardih serije DVS 2207,
c) ovalnost cevi po standardu SIST EN 12201-2
d) po potrebi se uporabijo cevni distančniki,
e) vse cevi je potrebno očistiti v notranjosti in na stikih, ob čiščenju je treba paziti, da se cevi znotraj in na spojih ne poškodujejo, 
f) pri sočelnem varjenju cevi se lahko pojavijo, na notranji in zunanji strani, ostanki odvečne segrete mase (t.i. žmule), ki jo je potrebno na notranji strani odstraniti ob tem pa se cev ne sme poškodovati,
g) pred polaganjem cevi je potrebno izvršiti kontrolo ali so robovi cevi in spojnice poškodovane ali nepravilno obdelane,
h) vgraditi se smejo samo cevi in spojnice s pravilno obdelanimi in nepoškodovanimi robovi,
i) pred polaganjem cevi se kontrolira tudi podlaga za cevi.</t>
    </r>
  </si>
  <si>
    <t>UVOD ZA DOSTOPNE POTI</t>
  </si>
  <si>
    <r>
      <rPr>
        <sz val="11"/>
        <rFont val="Arial"/>
      </rPr>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montaže stebrov in do dokončanja vseh pogodbenih obveznosti s strani izvajalca.</t>
    </r>
  </si>
  <si>
    <t>GEODETSKE STORITVE</t>
  </si>
  <si>
    <t>DV 2 X 110 KV DRAVOGRAD – VELENJE / POKABLITEV DALJNOVODA NA ODSEKU RTP VELENJE – SM121</t>
  </si>
  <si>
    <t>PODZEMNI VOD od KJA4 do RTP Velenje</t>
  </si>
  <si>
    <t>GRADBENA DELA</t>
  </si>
  <si>
    <r>
      <rPr>
        <sz val="11"/>
        <rFont val="Arial"/>
      </rPr>
      <t>Geodetska zakoličba osi trase:
~ označitev stacionaže, postavitev količkov in tablic z napisom stacionaže,
~ zakoličba krivin podzemnega kabla s postavitvijo označb.</t>
    </r>
  </si>
  <si>
    <t>m</t>
  </si>
  <si>
    <r>
      <rPr>
        <sz val="11"/>
        <rFont val="Arial"/>
      </rPr>
      <t>Geodetska dela med gradnjo podzemnega kabla:
~ posnetek drugih komunalnih vodov na trasi kablovoda.</t>
    </r>
  </si>
  <si>
    <r>
      <rPr>
        <sz val="11"/>
        <rFont val="Arial"/>
      </rPr>
      <t>Postavitev gradbenih profilov na zakoličeni trasi kablovoda z določitvijo nivoja izkopa in polaganja podzemnega kabla. 
Profili na vkopanem delu trase na razdalji max. 10 m.</t>
    </r>
  </si>
  <si>
    <t>kos</t>
  </si>
  <si>
    <r>
      <rPr>
        <sz val="11"/>
        <rFont val="Arial"/>
      </rPr>
      <t>Zakoličba in označitev vseh obstoječih komunalnih vodov z vsemi priključki na celotni trasi projektiranega kablovoda (komplet), določitev vrste komunalnega voda s tehničnimi podatki, določitev višinskega položaja itd. O zakoličbi se izdela zapisnik ali vpis v gradbeni dnevnik.</t>
    </r>
  </si>
  <si>
    <t>kpl</t>
  </si>
  <si>
    <t>GRADBENA DELA: CEVI</t>
  </si>
  <si>
    <r>
      <rPr>
        <sz val="11"/>
        <rFont val="Arial"/>
      </rPr>
      <t>Izdelava geodetskega posnetka in elaboriranje izvedenega stanja celotne trase podzemnega kabla in predaja naročniku v grafični obliki (4 izvodi) in digitalni obliki (CD/USB, 4 izvodi):
~ posnetek vrha/temena cevi fi200 (oba 110kV kabelska sistema) in kote terena nad njimi (trojček, vodoravna postavitev), 
~ posnetek lokacije spojev cevi fi200 (oba 110kV kabelska sistema) in kote terena nad njimi (trojček, vodoravna postavitev), 
~ posnetek vrha/temena betonske cevi DN100cm (microtunneling) in kote terena nad njimi, 
~ posnetek lokacije spojev betonske cevi DN100cm (microtunneling) in kote terena nad njimi, 
~ posnetek vrha/temena cevi fi160 in kote terena nad njimi (enojna postavitev), 
~ posnetek lokacije spojev cevi fi160 in kote terena nad njimi (enojna postavitev), 
~ posnetek vrha/temena cevi fi110 in kote terena nad njimi (enojna postavitev), 
~ posnetek lokacije spojev cevi fi110 in kote terena nad njimi (enojna postavitev), 
~ posnetek vrha/temena cevi za kabel, "dvojčkov" in kote terena nad njimi, 
~ posnetek lokacije spojev cevi za kabel "dvojčkov" in kote terena nad njimi,
~ posnetek lokacije križanja drugih komunalnih vodov s kablovodom na trasi kablovoda ter posnetek vrha križanega voda,
~ posnetek vseh zaščit kabla: zaščitne cevi, AB plošče, začetek in konec vrtanja, itd.
~ posnetek novega stanja na površini v delovnem pasu kabla praviloma v širini 20 m, oz. posnetek vseh sprememb, ki nastanejo pri gradnji kablovoda
~ vris trase podzemnega kabla v kataster komunalnih vodov,
~ izdelava elaborata za vpis v GJI, vključno z vpisom v GJI (električna energija in elektronske komunikacije).</t>
    </r>
  </si>
  <si>
    <r>
      <rPr>
        <sz val="11"/>
        <rFont val="Arial"/>
      </rPr>
      <t>Izdelava novelacije obstoječega geodetskega načrta (preda naročnik), ki se izdela na osnovi geodetskih posnetkov izvedenega stanja objekta (kablovod in daljnovod) in predaja naročniku v grafični obliki (4 izvodi) in digitalni obliki (CD/USB, 4 izvodi).</t>
    </r>
  </si>
  <si>
    <t>110 kV KABESKI SISTEM</t>
  </si>
  <si>
    <r>
      <rPr>
        <sz val="11"/>
        <rFont val="Arial"/>
      </rPr>
      <t>Izdelava geodetskega posnetka 110 kV kablov (oba kabelska sistema)</t>
    </r>
  </si>
  <si>
    <r>
      <rPr>
        <sz val="11"/>
        <rFont val="Arial"/>
      </rPr>
      <t>Izdelava geodetskega posnetka vse križane podzemne infrastrukture na mestih križanj s 110 kV kablovodom (samo pri 110 kV kablih, ki so nameščeni v odprti jarek)</t>
    </r>
  </si>
  <si>
    <r>
      <rPr>
        <sz val="11"/>
        <rFont val="Arial"/>
      </rPr>
      <t>Novelacija geodetskega načrta z vrisanimi 110 kV kabelskimi sistemi in priprava podatkov za predajo izdelovalcu PID dokumentacije</t>
    </r>
  </si>
  <si>
    <t>Skupaj:</t>
  </si>
  <si>
    <t>PRIPRAVLJALNA IN PREDELA DELA</t>
  </si>
  <si>
    <t>ORGANIZACIJA GRADBIŠČA</t>
  </si>
  <si>
    <r>
      <rPr>
        <sz val="11"/>
        <rFont val="Arial"/>
      </rPr>
      <t>Vkopan del trase:
~ priprava gradbišča, 
~ odstranitev morebitnih ovir, 
~ priprava delovnega pasu, 
~ dostopne poti, 
~ morebitne utrditve itd. 
~ obračun po dolžini položenega podzemnega kabla v vkopanem delu trase.
~ OPOMBA: glej zemeljska dela</t>
    </r>
    <r>
      <rPr>
        <sz val="11"/>
        <color rgb="FF000000"/>
        <rFont val="Arial"/>
      </rPr>
      <t xml:space="preserve"> </t>
    </r>
  </si>
  <si>
    <r>
      <rPr>
        <sz val="11"/>
        <rFont val="Arial"/>
      </rPr>
      <t>Območje podvrtavanja (HDD):
~ priprava gradbišča, 
~ odstranitev morebitnih ovir, 
~ priprava delovnega pasu, 
~ priprava delovnega platoja, 
~ dostopne poti, 
~ morebitne utrditve itd. 
~ obračun na vstopna in izstopna mesta podvrtavanja (HDD)
~ OPOMBA: glej zemeljska dela</t>
    </r>
  </si>
  <si>
    <r>
      <rPr>
        <sz val="11"/>
        <rFont val="Arial"/>
      </rPr>
      <t>Območje podvrtavanja (MT):
~ priprava gradbišča, 
~ odstranitev morebitnih ovir, 
~ priprava delovnega pasu, 
~ priprava delovnega platoja, 
~ dostopne poti, 
~ morebitne utrditve itd. 
~ obračun na vstopna in izstopna mesta podvrtavanja (MT)
~ OPOMBA: glej zemeljska dela</t>
    </r>
  </si>
  <si>
    <r>
      <rPr>
        <sz val="11"/>
        <rFont val="Arial"/>
      </rPr>
      <t>Zaključna dela (odstranitev gradbišča po končanju del); čiščenje terena, vzpostavitev delovnega pasu v prvotno stanje itd. 
~ obračun po dolžini položenega podzemnega kabla v vkopanem delu trase.
OPOMBA: glej zemeljska dela</t>
    </r>
  </si>
  <si>
    <r>
      <rPr>
        <sz val="11"/>
        <rFont val="Arial"/>
      </rPr>
      <t>Zaključna dela (odstranitev gradbišča po končanju del); čiščenje terena, vzpostavitev delovnega pasu v prvotno stanje itd. 
~ obračun na vstopna in izstopna mesta podvrtavanja (HDD).
OPOMBA: glej zemeljska dela</t>
    </r>
  </si>
  <si>
    <r>
      <rPr>
        <sz val="11"/>
        <rFont val="Arial"/>
      </rPr>
      <t>Zaključna dela (odstranitev gradbišča po končanju del); čiščenje terena, vzpostavitev delovnega pasu v prvotno stanje itd. 
~ obračun na vstopna in izstopna mesta podvrtavanja (MT).
OPOMBA: glej zemeljska dela</t>
    </r>
  </si>
  <si>
    <r>
      <rPr>
        <sz val="11"/>
        <rFont val="Arial"/>
      </rPr>
      <t xml:space="preserve">PVC gradbiščna ograja v času gradnje:
~ višine 2,20 m, 
~ vzdrževanje in odstranitev po končani gradnji,
~ zagotoviti stabilnost ograje tudi v slabih vremenskih pogojih (veter, padavine),
~ predvidoma se postavi vzdolž delovnega pasu (vkopni del trase),
~ postavitev v skladu z zahtevami v Varnostnem načrtu. 
</t>
    </r>
  </si>
  <si>
    <r>
      <rPr>
        <sz val="11"/>
        <rFont val="Arial"/>
      </rPr>
      <t>Kovinska gradbiščna ograja:
~ postavitev in odstranitev polno stenske kovinske gradbiščne ograje z vsemi predvidenimi prestavitvami zaradi faznosti in tehnologije gradnje, z vzdrževanjem in popravili,
~ polnostenski panoji, pritrjeni na ustrezno trdnih obbetoniranih stojalih, zavarovanimi pred porušitvijo zaradi vetra in vandalizma za celotno obdobje gradnje, 
~ pocinkana konstrukcija, višina ograje: 200 cm, dolžina segmenta ograje: 200 cm, vključno z podporo iz cementa teže: 31,80 kg, 
~ elementi ograje morajo biti celi, antikorozijsko zaščiteni in nepoškodovani. ~ upoštevati faznost gradnje (večkratna uporaba),
~ postavitev v skladu z zahtevami v Varnostnem načrtu. 
Primer: 
~ ograja postavljena na mestu, kjer je predviden začasen vhod / izstop podvrtavanja po tehnologiji HDD in microtunneling MT kabelskih cevi na mestu podvrtavanj, 
~ ograja v območju spajanje kablov</t>
    </r>
  </si>
  <si>
    <r>
      <rPr>
        <sz val="11"/>
        <rFont val="Arial"/>
      </rPr>
      <t>GRADBIŠČNI PROSTORI - UREDITEV, PRESTAVITEV IN VZDRŽEVANJE PISARN, GARDEROB, SANITARNIH VOZLOV IN DRUGIH OBJEKTOV NA GRADBIŠČU
Gradbiščni prostori za naročnika dimenzije cca 6,0 x cca 5 m (dvojni kontejner) opremljena z vso pisarniško opremo (omare, mize, stoli, obešalniki, hladilnik, ipd.), napravami za ogrevanje in hlajenje. 
Pri gradbiščnem prostoru za naročnika se upošteva kompletna izvedba fazah projekta za celoten čas trajanja do tehničnega pregleda. 
Ustreznost kontejnerja in opreme potrdi naročnik. 
Ureditev in najem prostora za kontejner uredi ponudnik-izvajalec. 
Vključno z dobavo in namestitvijo:
Prenosni računalnik ali delovna postaja z grafično kartico (npr. Nvidia Geforce RTX 3080) , I7 procesorjem, 1Tb SSD diskom, operacijskim sistemom Windows
Televizor min 65˝, brezžična tipkovnica in miška in stojalo za televizijo. 
Izvajalec mora zagotoviti ustrezno internetno povezavo.
Pred naročilom opreme mora ponudnik pridobiti potrditev ustreznosti opreme s strani naročnika. Oprema po končanem projektu ostane v lasti naročnika.</t>
    </r>
  </si>
  <si>
    <t>ČIŠČENJE TERENA</t>
  </si>
  <si>
    <r>
      <rPr>
        <sz val="11"/>
        <rFont val="Arial"/>
      </rPr>
      <t>Odstranitev grmovja na redko porasli površini (do 50 % pokritega tlorisa) - strojno
~ kompletno z nakladanjem in vsemi deli na deponiji in z vsemi stroški deponiranja, 
~ oddaljenost do 20km
~ obračun po količinah v raščenem stanju.</t>
    </r>
  </si>
  <si>
    <t>m2</t>
  </si>
  <si>
    <r>
      <rPr>
        <sz val="11"/>
        <rFont val="Arial"/>
      </rPr>
      <t>Odstranitev grmovja in dreves z debli premera do 10cm ter vej na redko porasli površini - strojno
~ kompletno z nakladanjem in vsemi deli na deponiji in z vsemi stroški deponiranja, 
~ oddaljenost do 20 km
~ obračun po količinah v raščenem stanju.</t>
    </r>
  </si>
  <si>
    <t>ZEMELJSKA DELA</t>
  </si>
  <si>
    <t>IZKOP IN ZASIP</t>
  </si>
  <si>
    <r>
      <rPr>
        <sz val="11"/>
        <rFont val="Arial"/>
      </rPr>
      <t>Površinski izkop plodne zemlje, humusa, v terenu 1.ktg z odlaganjem materiala na stran.
~ strojni izkop
~ humus je deponiran ločeno od ostalega izkopanega materiala, ne sme se ga stiskati, višina deponiranega humoznega materiala ne presega 1,5 m, 
~ humus se odstrani na transportni poti, izkopu jarka za kabel, varovalnem pasu izkopa za jarek in na območju deponije materiala od izkopa
~ humus se loči in zaščiti/prekrije s PVC folijo od obstoječega materiala in izkopanega zemeljskega materiala z geotekstilijo</t>
    </r>
  </si>
  <si>
    <t>m3</t>
  </si>
  <si>
    <r>
      <rPr>
        <sz val="11"/>
        <rFont val="Arial"/>
      </rPr>
      <t>Strojni izkop vezljive zemljine do globine 2,00 m za izkop jarka z odlaganjem materiala na stran ali nakladanjem na prevozna sredstva.
~ izkop vezljive zemljine 3. ktg
~ strojni izkop
~ dno je potrebno izravnati in odstraniti kamenje in večja zrna gramoza</t>
    </r>
  </si>
  <si>
    <r>
      <rPr>
        <sz val="11"/>
        <rFont val="Arial"/>
      </rPr>
      <t>Ročni izkop vezljive zemljine do globine 2,00 m za izkop jarka z odlaganjem materiala na stran ali nakladanjem na prevozna sredstva.
~ izkop vezljive zemljine 3. ktg
~ ocena 5% strojnega izkopa vezljive zemljine
~ dno je potrebno izravnati in odstraniti kamenje in večja zrna gramoza</t>
    </r>
  </si>
  <si>
    <r>
      <rPr>
        <sz val="11"/>
        <rFont val="Arial"/>
      </rPr>
      <t>Strojni izkop vezljive zemljine globine od 2,00 do 3,00 m za izkop jarka z odlaganjem materiala na stran ali nakladanjem na prevozna sredstva.
~ izkop vezljive zemljine 3. ktg
~ strojni izkop
~ dno je potrebno izravnati in odstraniti kamenje in večja zrna gramoza</t>
    </r>
  </si>
  <si>
    <r>
      <rPr>
        <sz val="11"/>
        <rFont val="Arial"/>
      </rPr>
      <t>Ročni izkop vezljive zemljine globine od 2,00 do 3,00 m za izkop jarka z odlaganjem materiala na stran ali nakladanjem na prevozna sredstva.
~ izkop vezljive zemljine 3. ktg
~ ocena 5% strojnega izkopa vezljive zemljine
~ dno je potrebno izravnati in odstraniti kamenje in večja zrna gramoza</t>
    </r>
  </si>
  <si>
    <r>
      <rPr>
        <sz val="11"/>
        <rFont val="Arial"/>
      </rPr>
      <t>Strojni izkop zrnate zemljine do globine 2,00 m za izkop jarka z odlaganjem materiala na stran ali nakladanjem na prevozna sredstva.
~ izkop zrnata zemljine 3. ktg
~ strojni izkop
~ dno je potrebno izravnati in odstraniti kamenje in večja zrna gramoza</t>
    </r>
  </si>
  <si>
    <r>
      <rPr>
        <sz val="11"/>
        <rFont val="Arial"/>
      </rPr>
      <t>Ročni izkop zrnate zemljine do globine 2,00 m za izkop jarka z odlaganjem materiala na stran ali nakladanjem na prevozna sredstva.
~ izkop zrnate zemljine 3. ktg
~ ocena 5% strojnega izkopa zrnate zemljine
~ dno je potrebno izravnati in odstraniti kamenje in večja zrna gramoza</t>
    </r>
  </si>
  <si>
    <r>
      <rPr>
        <sz val="11"/>
        <rFont val="Arial"/>
      </rPr>
      <t>Strojni izkop zrnate zemljine globine od 2,00 do 3,00 m za izkop jarka z odlaganjem materiala na stran ali nakladanjem na prevozna sredstva.
~ izkop zrnate zemljine 3. ktg
~ strojni izkop
~ dno je potrebno izravnati in odstraniti kamenje in večja zrna gramoza</t>
    </r>
  </si>
  <si>
    <r>
      <rPr>
        <sz val="11"/>
        <rFont val="Arial"/>
      </rPr>
      <t>Ročni izkop zrnate zemljine globine od 2,00 do 3,00 m za izkop jarka z odlaganjem materiala na stran ali nakladanjem na prevozna sredstva.
~ izkop zrnate zemljine 3. ktg
~ ocena 5% strojnega izkopa vezljive zemljine
~ dno je potrebno izravnati in odstraniti kamenje in večja zrna gramoza</t>
    </r>
  </si>
  <si>
    <r>
      <rPr>
        <sz val="11"/>
        <rFont val="Arial"/>
      </rPr>
      <t>V primeru pojavljanja židkih in lahkognetnih glin tudi v kombinaciji s talno vodo se izvede zamenjavo materiala v ustrezni debelini. Predvidena zamenjava tal je v debelini cca 50 cm. Dno izkopa se nato po potrebi ustrezno utrdi. Tampon se vgradi na predhodno položen ločilni geosintetik z natezno trdnostjo 15kN/m po EN ISO10319. Uporabi se kamnit dobro graduiran material (drobljenec) granulacije od 0/45mm do 0/100mm. Uporabljeni material ne sme biti občutljiv na vodo.  Delež drobnih zrn pod 0,063 mm v kamnitem materialu naj ne presega 5%. Pomembno je, da je izdelan izkop pred vgradnjo tamponske blazine suh. Material se vgradi v dveh oziroma treh ločenih plasteh, debeline med 20cm in 30cm s sprotnim komprimiranjem. Togost vgrajene plasti, merjena z dinamično ploščo, mora znašati vsaj Evd ≥ 40MPa. 
~ tla prevzame geomehanik z vpisom v gradbeni dnevnik
~ v kolikor vgradnja tamponske blazine ne bo mogoča, se vgradi podložni beton C25/30 X2 
~ količina je ocenjena</t>
    </r>
  </si>
  <si>
    <r>
      <rPr>
        <sz val="11"/>
        <rFont val="Arial"/>
      </rPr>
      <t xml:space="preserve">Izvajalec mora ves čas zagotavljati delovanje obstoječega sistema z BY-PASSOM ali črpanjem. </t>
    </r>
    <r>
      <rPr>
        <sz val="11"/>
        <color rgb="FF000000"/>
        <rFont val="Arial"/>
      </rPr>
      <t>Strošek zagotavljanja obratovanja sistema mora izvajalec vkalkulirati v enoto cene</t>
    </r>
    <r>
      <rPr>
        <b/>
        <sz val="11"/>
        <color rgb="FF000000"/>
        <rFont val="Arial"/>
      </rPr>
      <t xml:space="preserve"> </t>
    </r>
  </si>
  <si>
    <r>
      <rPr>
        <sz val="11"/>
        <rFont val="Arial"/>
      </rPr>
      <t>Začasno črpanje vode pri izvedbi by-passa v fazi izvedbe
~ kapaciteta črpalke nad 15l/s (nad 54m3/h)</t>
    </r>
  </si>
  <si>
    <t>ur</t>
  </si>
  <si>
    <r>
      <rPr>
        <sz val="11"/>
        <rFont val="Arial"/>
      </rPr>
      <t>Dobava in montaža by-passa v fazi izvedbe, vključno z odstranitvijo. By-pass iz tlačnih cevi PE-HD DN 110 mm SN 10</t>
    </r>
  </si>
  <si>
    <r>
      <rPr>
        <sz val="11"/>
        <rFont val="Arial"/>
      </rPr>
      <t>Kompletna izdelava opaža za zaščito in varovanje izkopa stranic jarka odprtega kopa z razpiranjem bočnih stranic, z vsemi potrebnimi deli in materialom za izvedbo, v terenu 3. ktg, globine do 4,50 m. Opaž je narejen po načinu s sistemom z vodili, kot npr. sistem SBH ali enakovredno.</t>
    </r>
  </si>
  <si>
    <r>
      <rPr>
        <sz val="11"/>
        <rFont val="Arial"/>
      </rPr>
      <t>Transport razpiralnega opaža po sistemu z enojnimi vodili in drsnimi distančniki, skupaj z vsem veznim in spojnim materialom, na delovišče in po končanju iz delovišča.
~ izvedba kampade znaša cca 30 m</t>
    </r>
  </si>
  <si>
    <r>
      <rPr>
        <sz val="11"/>
        <rFont val="Arial"/>
      </rPr>
      <t>Izdelava /postavitev razpiralnega opaža po sistemu z enojnimi vodili in drsnimi distančniki, skupaj z vsem veznim in spojnim materialom, v dolžini 30 m, za izvedbo gradbenih del. Po končanju gradbenih del se opaž razstavi.
V ceni se upošteva 1x postavitev, razstavitev, čiščenje in prenos opaža na naslednjo kampado</t>
    </r>
  </si>
  <si>
    <r>
      <rPr>
        <sz val="11"/>
        <rFont val="Arial"/>
      </rPr>
      <t>Dnevna najemnina razpiralnega opaža po sistemu z enojnimi vodili in drsnimi distančniki, skupaj z vsem veznim in spojnim materialom, dolžina kampade 30 m.
Predviden čas za izvedbo gradbenih del ene kampade je 10 dni.</t>
    </r>
  </si>
  <si>
    <t>dan</t>
  </si>
  <si>
    <r>
      <rPr>
        <sz val="11"/>
        <rFont val="Arial"/>
      </rPr>
      <t>Črpanje vode iz odprtega kopa z motornimi črpalkami 
~ kapaciteta črpalke nad 15l/s (nad 54m3/h)
~ postavitev, odstranitev, vzdrževanje in obratovanje sistema odvodnjavanja v vseh gradbenih jamah/jakrih za ves čas izvedbe
~ zagotavljanje suhe gradbene jame, najmanj do dokončanja del z zasipavanjem z izkopanim materialom.</t>
    </r>
  </si>
  <si>
    <r>
      <rPr>
        <sz val="11"/>
        <rFont val="Arial"/>
      </rPr>
      <t>Perforirane betonske cevi:
~ dobava in vgradnja perforirane betonske cevi fi 100 cm, dolžine do 1m
~ dobava in vgradnja perforirane betonske cevi na vsakih cca 30m
~ prenos cevi glede na kampadno gradnjo</t>
    </r>
  </si>
  <si>
    <r>
      <rPr>
        <sz val="11"/>
        <rFont val="Arial"/>
      </rPr>
      <t>Betonske cevi:
~ dobava in vgradnja betonske cevi fi 100 cm, dolžine 1m
~ dobava in vgradnja betonske cevi na vsakih cca 30m
~ prenos cevi glede na kampadno gradnjo</t>
    </r>
  </si>
  <si>
    <r>
      <rPr>
        <sz val="11"/>
        <rFont val="Arial"/>
      </rPr>
      <t>Planiranje in utrjevanje dna izkopa:
~ do točnosti +/- 1cm
~ utrditev raščenih tal z ustreznim komprimacijskim sredstvom.</t>
    </r>
  </si>
  <si>
    <r>
      <rPr>
        <sz val="11"/>
        <rFont val="Arial"/>
      </rPr>
      <t>Zasipanje z izkopanim materialom (deponiranim ob robu izkopa) do nivoja 30cm pod nivojem naravnega terena in pripeljanim materialom v plasteh po 20 cm z utrditvijo do prirodne zbitosti in groba izravnava:
~ zasip se izvede z zemljino 3. kategorije v plasteh po 20 cm z utrditvijo do prirodne zbitosti in groba izravnava
~ zasip se utrjuje v slojih po 20 cm do 95% zgoščenosti po Proctorjevem postopku.
~ v zasip je potrebno nad kabli položiti betonske AB plošče in 3 opozorilne trakove (obračunati ločeno).</t>
    </r>
  </si>
  <si>
    <r>
      <rPr>
        <sz val="11"/>
        <rFont val="Arial"/>
      </rPr>
      <t>Odvoz odvečnega izkopanega materiala na stalno deponijo, ki jo preskrbi izvajalec (do 20 km daleč). Kompletno z nakladanjem in vsemi deli na deponiji in z vsemi stroški deponiranja.
Obračun po količinah v raščenem stanju.</t>
    </r>
  </si>
  <si>
    <r>
      <rPr>
        <sz val="11"/>
        <rFont val="Arial"/>
      </rPr>
      <t>Zasip jam z vrhnjo plastjo humozne zemlje v debelini do 30 cm (deponiran humus)</t>
    </r>
  </si>
  <si>
    <r>
      <rPr>
        <sz val="11"/>
        <rFont val="Arial"/>
      </rPr>
      <t>Ureditev okolice (vzpostavitev prvotnega stanja: planiranje, zatravitev travniških in gozdnih površin z vodno setvijo s protierozijsko zaščito (hydromulching) oz. zasejanje njivskih površin z rastlinami za zeleno gnojenje:
~ humusiranje površin z deponiranim humusom
~ humus je deponiran ločeno od ostalega izkopanega materiala, 
~ dovozom iz deponije do 20 km daleč, 
~ razplaniranje humusa v plasti debeline do 30 cm in zatravitev z vodno setvijo s protierozijsko zaščito
~ debelina plasti do 30cm</t>
    </r>
  </si>
  <si>
    <t>TERMIČNI ZASIP</t>
  </si>
  <si>
    <r>
      <rPr>
        <sz val="11"/>
        <rFont val="Arial"/>
      </rPr>
      <t>Ovoj termičnega zasipa:
Dobava in polaganje ločilnega geosintetika na dno izkopa za termični zasip in ovoj termičnega zasipa: 
~ z natezno trdnostjo od 12kN/m do 14kN/m po EN ISO10319 in 
~ gostoto med 150g/m2 do 200g/m2)
~ ovoj termičnega zasipa se izvede z predpisanim preklopom v vzdolžni in prečni smeri podzemnega voda
~ ločilni geosintetik je lahko iz razreda geotekstilij, ki so lahko tkane, netkane (ali toplo valjane).
~ obračun po m2 zaščitene površine.</t>
    </r>
  </si>
  <si>
    <r>
      <rPr>
        <sz val="11"/>
        <rFont val="Arial"/>
      </rPr>
      <t>Termični zasip:
~ izdelava in dobava posteljice v deb. 10 cm,
~ obsip kablov s termičnim zasipnim materialom granulacije 0-4mm z dodatkom za stabilizacijo, v skupni debelini ca. 60 cm po celi širini jarka,
~ toplotna upornost max. 0.8 Km/W v vgrajenem stanju (po vgradnji),
~ kable se položi na posteljico, potem zasipa s termičnim zasipom
~ agregat za termični zasip mora imeti atest.</t>
    </r>
  </si>
  <si>
    <t>HORIZONTALNO VODENO VRTANJE (HDD)</t>
  </si>
  <si>
    <r>
      <rPr>
        <b/>
        <sz val="11"/>
        <rFont val="Arial"/>
      </rPr>
      <t>OPOMBA:</t>
    </r>
    <r>
      <rPr>
        <sz val="11"/>
        <color rgb="FF000000"/>
        <rFont val="Arial"/>
      </rPr>
      <t xml:space="preserve">
</t>
    </r>
    <r>
      <rPr>
        <b/>
        <sz val="11"/>
        <color rgb="FF000000"/>
        <rFont val="Arial"/>
      </rPr>
      <t xml:space="preserve">~ GLEJ UVOD / </t>
    </r>
    <r>
      <rPr>
        <b/>
        <sz val="11"/>
        <color rgb="FF000000"/>
        <rFont val="Arial"/>
      </rPr>
      <t xml:space="preserve">Kabelske cevi za potrebo elektro instalacij: točke od a) do i) </t>
    </r>
    <r>
      <rPr>
        <sz val="11"/>
        <color rgb="FF000000"/>
        <rFont val="Arial"/>
      </rPr>
      <t xml:space="preserve">
</t>
    </r>
    <r>
      <rPr>
        <sz val="11"/>
        <color rgb="FF000000"/>
        <rFont val="Arial"/>
      </rPr>
      <t>~ PEHD kabelske cevi za potrebo elektro instalacij morajo biti skladne s SIST EN 61386
~ polaganje ali stikovanje cevi po navodilih proizvajalca cevi, med distančnike
~ vsa tesnila so vodotesna. Pri uporabi tesnili je potrebno upoštevati navodila proizvajalca in očiščen spoj predhodno namazati z ustreznim mazivom. Skozi celoten postopek je potrebno skrbeti za čistočo mesta stika
~ varjenje polietilenskih cevi s spojnimi elementi ali med seboj po standardih serije DVS 2207,
~ ovalnost cevi po standardu SIST EN 12201-2</t>
    </r>
  </si>
  <si>
    <r>
      <rPr>
        <b/>
        <sz val="11"/>
        <rFont val="Arial"/>
      </rPr>
      <t>VLEČNA VRV V CEVEH:</t>
    </r>
    <r>
      <rPr>
        <sz val="11"/>
        <color rgb="FF000000"/>
        <rFont val="Arial"/>
      </rPr>
      <t xml:space="preserve">
</t>
    </r>
    <r>
      <rPr>
        <b/>
        <sz val="11"/>
        <color rgb="FF000000"/>
        <rFont val="Arial"/>
      </rPr>
      <t>~ vlečna vrv v PEHD ceveh
~ najmanj enakovrednih karakteristik: jeklenice 4,00mm (6x19+FE Zn, 1960,00 N/mm2).</t>
    </r>
  </si>
  <si>
    <r>
      <rPr>
        <sz val="11"/>
        <rFont val="Arial"/>
      </rPr>
      <t>HDD od KJA4 do KJA5</t>
    </r>
  </si>
  <si>
    <r>
      <rPr>
        <sz val="11"/>
        <rFont val="Arial"/>
      </rPr>
      <t>Pred uvlačenjem PEHD cevi vrtino označiti cevi s številkami 1, 2, 3 za eno HDD vrtino in s številkami 4, 5, 6 za drugo HDD vrtino. Označevanje s sprejem po segmentih na vsakih 12m za vseh šest cevi
~ obračun na 12m kos</t>
    </r>
  </si>
  <si>
    <r>
      <rPr>
        <sz val="11"/>
        <rFont val="Arial"/>
      </rPr>
      <t xml:space="preserve">Kompletna priprava delovnega platoja z vsemi potrebnimi deli in premikom garniture za izvedbo horizontalnega vrtanja z daljinsko vodeno garnituro in z dobavo ter uvlačenjem cevi z vlečnimi vrvicami in pokrovi, predvidena velikost vrtine cca Φ800mm, kompletno z dobavo vode in bentonita z upoštevanjem polimernih dodatkov k bentonitu za potrebe vrtanja. 
</t>
    </r>
    <r>
      <rPr>
        <b/>
        <sz val="11"/>
        <color rgb="FF000000"/>
        <rFont val="Arial"/>
      </rPr>
      <t>Dodatki iz polimerov se uporabijo za preprečevanje vdora vode na površino pri vstopni in izstopni vrtini ter za STABILIZACIJO vrtine.</t>
    </r>
    <r>
      <rPr>
        <sz val="11"/>
        <color rgb="FF000000"/>
        <rFont val="Arial"/>
      </rPr>
      <t xml:space="preserve">
Podvrtavanje je predvideno (ocena) v zemljini 3., 4. in 5. kategorije:
~ podvrtavanje v 3.ktg (vezljiva zemljina) ocenjeno na 30% dolžine linije
~ podvrtavanje v 3.ktg (zrnata zemljina) ocenjeno na 30% dolžine linije  
~ podvrtavanje v 4.ktg ocenjeno na 30% dolžine linije 
~ podvrtavanje v 5.ktg ocenjeno na 10% dolžine linije
Določitev minimalnega premera vrtine za podvrtavanje določi izvajalec skladno s potrebami tehnologije glede na število cevi za uvlačenje in geološke sestave tal. 
Vsako podvrtavanje predstavljata dve liniji. Dolžina ene linije HDD podvrtavanja znaša cca 100 m. Izvedeta se dve HDD vrtini. V vsako vrtino se uvleče cevi: 
~ cevi PEHD 3x fi 200 mm PE 100, SDR11, PN16 s sočelnim varjenjem cevi
~ cevi PEHD 1x fi 110 mm PE 100, SDR11, PN16 s sočelnim varjenjem cevi
~ cev PEHD 2x fi 50 mm PE100, SDR11, PN16 s sočelnim varjenjem cevi
~ cev PEHD 1x fi 50 mm PE100, SDR11, PN16 za polaganje ozemljilne vrvi 
Cu 95 mm2 v predelu podvrtavanja; vključno s priključitvijo.
Upoštevati morebitne vmesne prekinitve, dodatne izkope in odkopavanje vrtine, kompletno z vsemi zemeljskimi deli in morebitne prestavitve.
</t>
    </r>
    <r>
      <rPr>
        <b/>
        <sz val="11"/>
        <color rgb="FF000000"/>
        <rFont val="Arial"/>
      </rPr>
      <t>~ Enota kpl predstavlja eno HDD linijo od skupno dveh HDD linij na posameznem stacionažnem odseku. Na vsakem stacionažnem odseku se izvedeta dve HDD liniji. 
~ GLEJ OPOMBO ZA HDD IN UVOD</t>
    </r>
  </si>
  <si>
    <r>
      <rPr>
        <sz val="11"/>
        <rFont val="Arial"/>
      </rPr>
      <t>HDD od KJA5 do KJA6</t>
    </r>
  </si>
  <si>
    <r>
      <rPr>
        <sz val="11"/>
        <rFont val="Arial"/>
      </rPr>
      <t xml:space="preserve">Kompletna priprava delovnega platoja z vsemi potrebnimi deli in premikom garniture za izvedbo horizontalnega vrtanja z daljinsko vodeno garnituro in z dobavo ter uvlačenjem cevi z vlečnimi vrvicami in pokrovi, predvidena velikost vrtine cca Φ800mm, kompletno z dobavo vode in bentonita z upoštevanjem polimernih dodatkov k bentonitu za potrebe vrtanja. 
</t>
    </r>
    <r>
      <rPr>
        <b/>
        <sz val="11"/>
        <color rgb="FF000000"/>
        <rFont val="Arial"/>
      </rPr>
      <t>Dodatki iz polimerov se uporabijo za preprečevanje vdora vode na površino pri vstopni in izstopni vrtini ter za STABILIZACIJO vrtine.</t>
    </r>
    <r>
      <rPr>
        <sz val="11"/>
        <color rgb="FF000000"/>
        <rFont val="Arial"/>
      </rPr>
      <t xml:space="preserve">
Podvrtavanje je predvideno (ocena) v zemljini 3., 4. in 5. kategorije:
~ podvrtavanje v 3.ktg (vezljiva zemljina) ocenjeno na 30% dolžine linije
~ podvrtavanje v 3.ktg (zrnata zemljina) ocenjeno na 30% dolžine linije  
~ podvrtavanje v 4.ktg ocenjeno na 30% dolžine linije 
~ podvrtavanje v 5.ktg ocenjeno na 10% dolžine linije
Določitev minimalnega premera vrtine za podvrtavanje določi izvajalec skladno s potrebami tehnologije glede na število cevi za uvlačenje in geološke sestave tal. 
Vsako podvrtavanje predstavljata dve liniji. Dolžina ene linije HDD podvrtavanja znaša cca 530 m. Izvedeta se dve HDD vrtini. V vsako vrtino se uvleče cevi: 
~ cevi PEHD 3x fi 200 mm PE 100, SDR11, PN16 s sočelnim varjenjem cevi
~ cevi PEHD 1x fi 110 mm PE 100, SDR11, PN16 s sočelnim varjenjem cevi
~ cev PEHD 2x fi 50 mm PE100, SDR11, PN16 s sočelnim varjenjem cevi
~ cev PEHD 1x fi 50 mm PE100, SDR11, PN16 za polaganje ozemljilne vrvi Cu 95 mm2 v predelu podvrtavanja; vključno s priključitvijo. 
Upoštevati morebitne vmesne prekinitve, dodatne izkope in odkopavanje vrtine, kompletno z vsemi zemeljskimi deli in morebitne prestavitve.
</t>
    </r>
    <r>
      <rPr>
        <b/>
        <sz val="11"/>
        <color rgb="FF000000"/>
        <rFont val="Arial"/>
      </rPr>
      <t>~ Enota kpl predstavlja eno HDD linijo od skupno dveh HDD linij na posameznem stacionažnem odseku. Na vsakem stacionažnem odseku se izvedeta dve HDD liniji. 
~ GLEJ OPOMBO ZA HDD IN UVOD</t>
    </r>
  </si>
  <si>
    <r>
      <rPr>
        <sz val="11"/>
        <rFont val="Arial"/>
      </rPr>
      <t>HDD od KJA7 do MT</t>
    </r>
  </si>
  <si>
    <r>
      <rPr>
        <sz val="11"/>
        <rFont val="Arial"/>
      </rPr>
      <t xml:space="preserve">Kompletna priprava delovnega platoja z vsemi potrebnimi deli in premikom garniture za izvedbo horizontalnega vrtanja z daljinsko vodeno garnituro in z dobavo ter uvlačenjem cevi z vlečnimi vrvicami in pokrovi, predvidena velikost vrtine cca Φ800mm, kompletno z dobavo vode in bentonita z upoštevanjem polimernih dodatkov k bentonitu za potrebe vrtanja. 
</t>
    </r>
    <r>
      <rPr>
        <b/>
        <sz val="11"/>
        <color rgb="FF000000"/>
        <rFont val="Arial"/>
      </rPr>
      <t>Dodatki iz polimerov se uporabijo za preprečevanje vdora vode na površino pri vstopni in izstopni vrtini ter za STABILIZACIJO vrtine.</t>
    </r>
    <r>
      <rPr>
        <sz val="11"/>
        <color rgb="FF000000"/>
        <rFont val="Arial"/>
      </rPr>
      <t xml:space="preserve">
Podvrtavanje je predvideno (ocena) v zemljini 3., 4. in 5. kategorije:
~ podvrtavanje v 3.ktg (vezljiva zemljina) ocenjeno na 30% dolžine linije
~ podvrtavanje v 3.ktg (zrnata zemljina) ocenjeno na 30% dolžine linije  
~ podvrtavanje v 4.ktg ocenjeno na 30% dolžine linije 
~ podvrtavanje v 5.ktg ocenjeno na 10% dolžine linije
Določitev minimalnega premera vrtine za podvrtavanje določi izvajalec skladno s potrebami tehnologije glede na število cevi za uvlačenje in geološke sestave tal. 
Vsako podvrtavanje predstavljata dve liniji. Dolžina ene linije HDD podvrtavanja znaša cca 370 m. Izvedeta se dve HDD vrtini. V vsako vrtino se uvleče cevi: 
~ cevi PEHD 3x fi 200 mm PE 100, SDR11, PN16 s sočelnim varjenjem cevi
~ cevi PEHD 1x fi 160 mm PE 100, SDR11, PN16 s sočelnim varjenjem cevi
~ cev PEHD 2x fi 50 mm PE100, SDR11, PN16 s sočelnim varjenjem cevi
~ cev PEHD 1x fi 50 mm PE100, SDR11, PN16 za polaganje ozemljilne vrvi Cu 95 mm2 v predelu podvrtavanja; vključno s priključitvijo.
Upoštevati morebitne vmesne prekinitve, dodatne izkope in odkopavanje vrtine, kompletno z vsemi zemeljskimi deli in morebitne prestavitve.
</t>
    </r>
    <r>
      <rPr>
        <b/>
        <sz val="11"/>
        <color rgb="FF000000"/>
        <rFont val="Arial"/>
      </rPr>
      <t>~ Enota kpl predstavlja eno HDD linijo od skupno dveh HDD linij na posameznem stacionažnem odseku. Na vsakem stacionažnem odseku se izvedeta dve HDD liniji. 
~ GLEJ OPOMBO ZA HDD IN UVOD</t>
    </r>
  </si>
  <si>
    <t>KONTROLA KAKOVOSTI</t>
  </si>
  <si>
    <r>
      <rPr>
        <sz val="11"/>
        <rFont val="Arial"/>
      </rPr>
      <t xml:space="preserve">Zapiranje (tesnjenje) cevi pred vdorom umazanije v cev (čep)
~ čepe se uporabi večkrat
</t>
    </r>
  </si>
  <si>
    <r>
      <rPr>
        <sz val="11"/>
        <rFont val="Arial"/>
      </rPr>
      <t>Testiranje PEHD cevi, tlačni preizkus in prehodnost cevi:
~ cev PEHD fi 200 mm
~ v ceni upoštevati transport, posnetek pregleda, slike in poročilo</t>
    </r>
  </si>
  <si>
    <r>
      <rPr>
        <sz val="11"/>
        <rFont val="Arial"/>
      </rPr>
      <t>Testiranje PEHD cevi, tlačni preizkus in prehodnost cevi:
~ cev PEHD fi 160 mm
~ v ceni upoštevati transport, posnetek pregleda, slike in poročilo</t>
    </r>
  </si>
  <si>
    <r>
      <rPr>
        <sz val="11"/>
        <rFont val="Arial"/>
      </rPr>
      <t>Testiranje PEHD cevi, tlačni preizkus in prehodnost cevi:
~ cev PEHD fi 110 mm
~ v ceni upoštevati transport, posnetek pregleda, slike in poročilo</t>
    </r>
  </si>
  <si>
    <r>
      <rPr>
        <sz val="11"/>
        <rFont val="Arial"/>
      </rPr>
      <t>Testiranje PEHD cevi, tlačni preizkus in prehodnost cevi:
~ cev PEHD 2x fi 50 - dvojček (upoštevani 2 cevi/m)
~ v ceni upoštevati transport, posnetek pregleda, slike in poročilo</t>
    </r>
  </si>
  <si>
    <r>
      <rPr>
        <sz val="11"/>
        <rFont val="Arial"/>
      </rPr>
      <t>Čiščenje cevi:
~ cev PEHD 200 mm</t>
    </r>
  </si>
  <si>
    <r>
      <rPr>
        <sz val="11"/>
        <rFont val="Arial"/>
      </rPr>
      <t>Čiščenje cevi:
~ cev PEHD 160 mm</t>
    </r>
  </si>
  <si>
    <r>
      <rPr>
        <sz val="11"/>
        <rFont val="Arial"/>
      </rPr>
      <t>Čiščenje cevi:
~ cev PEHD fi 110 mm</t>
    </r>
  </si>
  <si>
    <r>
      <rPr>
        <sz val="11"/>
        <rFont val="Arial"/>
      </rPr>
      <t>Čiščenje cevi:
~ cev PEHD 2x fi 50 - dvojček (upoštevano 2 cevi/m)</t>
    </r>
  </si>
  <si>
    <r>
      <rPr>
        <sz val="11"/>
        <rFont val="Arial"/>
      </rPr>
      <t>Pregled kabelskih cevi s kamero 
~PEHD 2x3x fi 200 mm, (HDD); dolžine cca 1000m, (skupaj cca 6000 m cevi)</t>
    </r>
  </si>
  <si>
    <t>MICROTUNNELING-MT / STACIONAŽA 2.3+54.03 m do 2.4+50.37 m</t>
  </si>
  <si>
    <r>
      <rPr>
        <sz val="11"/>
        <rFont val="Arial"/>
      </rPr>
      <t>OPOMBA: 
"Organizacija gradbišča" je upoštevana pri Pripravljalnih in preddelih delih
"Čiščenje terena" je upoštevano pri Pripravljalnih in preddelih delih</t>
    </r>
  </si>
  <si>
    <t>ZAGATNE STENE Z RAZPIRANJEM / stacionaža 2.3+54.03 m</t>
  </si>
  <si>
    <r>
      <rPr>
        <sz val="11"/>
        <rFont val="Arial"/>
      </rPr>
      <t>Transport zagatnic skupaj z jeklenimi profili za razpiranje in zabijalnega stroja
~ obračun na posamezno lokacijo</t>
    </r>
  </si>
  <si>
    <t>kom</t>
  </si>
  <si>
    <r>
      <rPr>
        <sz val="11"/>
        <rFont val="Arial"/>
      </rPr>
      <t xml:space="preserve">Zabijanje zagatnic tipa LARSSEN s strojem in vibratorjem dolžine 12 m z razpiranjem </t>
    </r>
  </si>
  <si>
    <r>
      <rPr>
        <sz val="11"/>
        <rFont val="Arial"/>
      </rPr>
      <t>Izvedba razpiranja zagatnic z jeklenimi profili, cca 1000 mm od kote terena (vrha zemljine), s profili HEB300 z vsem spojnim in pritrdilnim materialom, skupaj z varjenjem na licu mesta.
Glej načrt jaška.</t>
    </r>
  </si>
  <si>
    <t>kg</t>
  </si>
  <si>
    <r>
      <rPr>
        <sz val="11"/>
        <rFont val="Arial"/>
      </rPr>
      <t>Dnevna najemnina zagatnic skupaj z jeklenimi profili za razpiranje za čas gradnje, ki predvidoma  znaša 30 dni</t>
    </r>
  </si>
  <si>
    <r>
      <rPr>
        <sz val="11"/>
        <rFont val="Arial"/>
      </rPr>
      <t>Odstranitev razpiranja s profili in odstranitev zagatnic
Glej načrt jaška!</t>
    </r>
  </si>
  <si>
    <r>
      <rPr>
        <sz val="11"/>
        <rFont val="Arial"/>
      </rPr>
      <t>Izvlačenje zagatnic dolžine od 12 m</t>
    </r>
  </si>
  <si>
    <t>ZAGATNE STENE Z RAZPIRANJEM / stacionaža 2.4+50.37 m</t>
  </si>
  <si>
    <r>
      <rPr>
        <sz val="11"/>
        <rFont val="Arial"/>
      </rPr>
      <t>Dnevna najemnina zagatnic skupaj z jeklenimi profili za razpiranje za čas gradnje, ki predvidoma  znaša 60 dni</t>
    </r>
  </si>
  <si>
    <r>
      <rPr>
        <sz val="11"/>
        <rFont val="Arial"/>
      </rPr>
      <t>Splošno: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posnetkov mora izvajalec upoštevati v cenah.
Kategorije zemljin se določajo skladno z lestvico SCS (Posebni tehnični pogoji za zemeljska dela in temeljenje, SCS, 1989 in dopolnitve 1994; Tehnični pogoji za izvajanje gradbenih in obrtniških del).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začasno ščitenje brežin s prekrivanjem in odvod meteorne vode. 
Začasno gradbiščno deponijo si izvajalec uredi na območju po dogovoru z naročnikom, kar upošteva v enotnih cenah.</t>
    </r>
  </si>
  <si>
    <r>
      <rPr>
        <sz val="11"/>
        <rFont val="Arial"/>
      </rPr>
      <t>Obračun po dejansko izvedenih količinah, po predpisanih naklonih brežin, na podlagi profilov, posnetih pred in po izkopavanju.
Upoštevati navodila geomehanskega poročila in prisotnost geomehanika pri izvedbi zemeljskih del.
Primernost izkopanega materiala za zasip se ugotovi na licu mesta (geomehanik).</t>
    </r>
  </si>
  <si>
    <r>
      <rPr>
        <sz val="11"/>
        <rFont val="Arial"/>
      </rPr>
      <t>Površinski izkop/odriv plodne zemlje, humusa, v terenu 1.ktg, z nakladanjem na prevozno sredstvo, odvozom in deponiranjem na začasno deponijo.
~ strojni izkop
~ humus je deponiran ločeno od ostalega izkopanega materiala, ne sme se ga stiskati, višina deponiranega humoznega materiala ne presega 1,5 m 
Plodno zemljo - humus se kasneje uporabi za ureditvena dela na platoju, po izvedbi vseh del.</t>
    </r>
  </si>
  <si>
    <r>
      <rPr>
        <sz val="11"/>
        <rFont val="Arial"/>
      </rPr>
      <t>Strojni izkop vezljive zemljine do globine 2,00 m za vhodno in iztopno jamo z odlaganjem materiala na stran ali nakladanjem na prevozna sredstva.
~ izkop vezljive zemljine 3. ktg
~ strojni izkop
~ dno je potrebno izravnati in odstraniti kamenje in večja zrna gramoza</t>
    </r>
  </si>
  <si>
    <r>
      <rPr>
        <sz val="11"/>
        <rFont val="Arial"/>
      </rPr>
      <t>Ročni izkop vezljive zemljine do globine 2,00 m za vhodno in iztopno jamo z odlaganjem materiala na stran ali nakladanjem na prevozna sredstva.
~ izkop vezljive zemljine 3. ktg
~ ocena 10% strojnega izkopa vezljive zemljine
~ dno je potrebno izravnati in odstraniti kamenje in večja zrna gramoza</t>
    </r>
  </si>
  <si>
    <r>
      <rPr>
        <sz val="11"/>
        <rFont val="Arial"/>
      </rPr>
      <t>Strojni izkop vezljive zemljine globine od 2,00 do 5,40 m za vhodno in iztopno jamo z odlaganjem materiala na stran ali nakladanjem na prevozna sredstva.
~ izkop vezljive zemljine 3. ktg
~ strojni izkop
~ dno je potrebno izravnati in odstraniti kamenje in večja zrna gramoza</t>
    </r>
  </si>
  <si>
    <r>
      <rPr>
        <sz val="11"/>
        <rFont val="Arial"/>
      </rPr>
      <t>Ročni izkop vezljive zemljine globine od 2,00 do 5,40 m za vhodno in iztopno jamo z odlaganjem materiala na stran ali nakladanjem na prevozna sredstva.
~ izkop vezljive zemljine 3. ktg
~ ocena 10% strojnega izkopa vezljive zemljine
~ dno je potrebno izravnati in odstraniti kamenje in večja zrna gramoza</t>
    </r>
  </si>
  <si>
    <r>
      <rPr>
        <sz val="11"/>
        <rFont val="Arial"/>
      </rPr>
      <t>Strojni izkop zrnate zemljine do globine 2,00 m za vhodno in iztopno jamo z odlaganjem materiala na stran ali nakladanjem na prevozna sredstva.
~ izkop zrnata zemljine 3. ktg
~ strojni izkop
~ dno je potrebno izravnati in odstraniti kamenje in večja zrna gramoza</t>
    </r>
  </si>
  <si>
    <r>
      <rPr>
        <sz val="11"/>
        <rFont val="Arial"/>
      </rPr>
      <t>Ročni izkop zrnate zemljine do globine 2,00 m za vhodno in iztopno jamo z odlaganjem materiala na stran ali nakladanjem na prevozna sredstva.
~ izkop zrnate zemljine 3. ktg
~ ocena 10% strojnega izkopa zrnate zemljine
~ dno je potrebno izravnati in odstraniti kamenje in večja zrna gramoza</t>
    </r>
  </si>
  <si>
    <r>
      <rPr>
        <sz val="11"/>
        <rFont val="Arial"/>
      </rPr>
      <t>Strojni izkop zrnate zemljine globine od 2,00 do 5,40 m za vhodno in iztopno jamo z odlaganjem materiala na stran ali nakladanjem na prevozna sredstva.
~ izkop zrnate zemljine 3. ktg
~ strojni izkop
~ dno je potrebno izravnati in odstraniti kamenje in večja zrna gramoza</t>
    </r>
  </si>
  <si>
    <r>
      <rPr>
        <sz val="11"/>
        <rFont val="Arial"/>
      </rPr>
      <t>Ročni izkop zrnate zemljine globine od 2,00 do 5,40 m za vhodno in iztopno jamo z odlaganjem materiala na stran ali nakladanjem na prevozna sredstva.
~ izkop zrnate zemljine 3. ktg
~ ocena 10% strojnega izkopa vezljive zemljine
~ dno je potrebno izravnati in odstraniti kamenje in večja zrna gramoza</t>
    </r>
  </si>
  <si>
    <r>
      <rPr>
        <sz val="11"/>
        <rFont val="Arial"/>
      </rPr>
      <t>Planiranje in utrjevanje dna izkopa jaška do točnosti +- 3 cm po projektu.</t>
    </r>
  </si>
  <si>
    <r>
      <rPr>
        <sz val="11"/>
        <rFont val="Arial"/>
      </rPr>
      <t>Dobava in polaganje ločilnega geosintetika na tamponsko blazino, večje granulacije fi 125/300 mm, pred nasutjem z drobljencem, z naslednjimi karakteristikami:
~ z natezno trdnostjo od 14kN/m do 16kN/m po EN ISO10319
~ gostote 150-220g/m2 
~ ločilni geosintetik je lahko iz razreda geotekstil, ki so lahko tkane, netkane (ali toplo valjane).
~ obračun po m2 zaščitene površine</t>
    </r>
  </si>
  <si>
    <r>
      <rPr>
        <sz val="11"/>
        <rFont val="Arial"/>
      </rPr>
      <t>Dobava, razgrinjanje, planiranje in utrjevanje tamponske blazine, večje granulacije fi 125/300 mm, ki se jo vtisne v raščen teren debeline cca 30 cm. Utrjevanje zasipa  s sprotnim komprimiranjem, ter vsemi potrebnimi deli.
Opomba: V kolikor vgradnja tamponske blazine ne bo mogoča, se vgradi podložni beton C25/30 X2 ustrezne debeline cca 30 cm.</t>
    </r>
  </si>
  <si>
    <r>
      <rPr>
        <sz val="11"/>
        <rFont val="Arial"/>
      </rPr>
      <t xml:space="preserve">Dobava, razgrinjanje, planiranje in utrjevanje kamnitega materiala - drobljenca, večje granulacije od 0/45 mm do 0/100 mm, v debelini cca 20 do 30 cm. Utrjevanje zasipa  s sprotnim komprimiranjem, ter vsemi potrebnimi deli. Utrjevanje zasipa  s sprotnim komprimiranjem, ter vsemi potrebnimi deli. Togost vgrajene plasti, merjena z dinamično ploščo mora znašati vsaj Evd </t>
    </r>
    <r>
      <rPr>
        <sz val="11"/>
        <color rgb="FF000000"/>
        <rFont val="Arial"/>
      </rPr>
      <t>&gt;</t>
    </r>
    <r>
      <rPr>
        <sz val="11"/>
        <color rgb="FF000000"/>
        <rFont val="Arial"/>
      </rPr>
      <t xml:space="preserve"> 40 Mpa. 
Opomba: V kolikor vgradnja tamponske blazine ne bo mogoča, se vgradi podložni beton C25/30 X2</t>
    </r>
  </si>
  <si>
    <r>
      <rPr>
        <sz val="11"/>
        <rFont val="Arial"/>
      </rPr>
      <t>Zasipanje z izkopanim materialom (deponiranim ob robu izkopa) do nivoja 30cm pod nivojem naravnega terena in pripeljanim materialom v plasteh po 20 cm z utrditvijo do prirodne zbitosti in groba izravnava.
~ zasip se izvede z zemljino 3. kategorije v plasteh po 20 cm z utrditvijo do prirodne zbitosti in groba izravnava
~ zasip se utrjuje v slojih po 20 cm do 95% zgoščenosti po Proctorjevem postopku.</t>
    </r>
  </si>
  <si>
    <r>
      <rPr>
        <sz val="11"/>
        <rFont val="Arial"/>
      </rPr>
      <t>Dovoz plodne zemlje - humusa iz začasne deponije ter razplaniranje humusa v plasti debeline cca 20 do 30 cm in strojno raztiranje z mini bagrom, fino ročno planiranje in utrjevanje po končanih delih z lahkim ročnim valarjem.</t>
    </r>
  </si>
  <si>
    <r>
      <rPr>
        <sz val="11"/>
        <rFont val="Arial"/>
      </rPr>
      <t>Ureditev okolice in vzpostavitev v prvotno stanje z zatravitvijo travniških površin z vodno setvijo s protierozijsko zaščito (hydromulching) oz. zasejanje površin z rastlinami za zeleno gnojenje:
~ zatravitev z vodno setvijo s protierozijsko zaščito</t>
    </r>
  </si>
  <si>
    <r>
      <rPr>
        <sz val="11"/>
        <rFont val="Arial"/>
      </rPr>
      <t>Črpanje vode iz gradbene jame z motornimi črpalkami v času izvedbe gradbenih del:
~ kapaciteta črpalke nad 15l/s (nad 54m3/h)
~ predvideno je črpanje vode za zagotavljanje suhe gradbene jame do dokončanja del z zasipavanjem z izkopanim materialom</t>
    </r>
  </si>
  <si>
    <r>
      <rPr>
        <sz val="11"/>
        <rFont val="Arial"/>
      </rPr>
      <t>Perforirane betonske cevi:
~ dobava in vgradnja perforirane betonske cevi fi100, dolžine do 1m</t>
    </r>
  </si>
  <si>
    <r>
      <rPr>
        <sz val="11"/>
        <rFont val="Arial"/>
      </rPr>
      <t>Betonske cevi:
~ dobava in vgradnja betonske cevi fi 100cm, dolžine 1m</t>
    </r>
  </si>
  <si>
    <t>IZVEDBA PO TEHNOLOGIJI MICROTUNNELING</t>
  </si>
  <si>
    <r>
      <rPr>
        <sz val="11"/>
        <rFont val="Arial"/>
      </rPr>
      <t>OPOMBA
Izvajalec microtunnlinga glede na geološko sestavo tal, dolžino izvrtine, naklon izvrtine in glede na ostale pomembne parametre izbere tip naprave/stroja za izvedbo. 
Glede na izbran tip naprave/stroja si določi in pripravi delovni prostor v gradbeni jami: 
~ zadnja stranica za potisno napravo, 
~ temeljna plošča (po potrebi zamenjava temeljnih tal/utrditev), 
~ čelna stena s prilagojeno armaturo za izvedbo uvodne vrtine/vhodni obroč s tesnilom
~ za izstopno vrtino</t>
    </r>
  </si>
  <si>
    <r>
      <rPr>
        <sz val="11"/>
        <rFont val="Arial"/>
      </rPr>
      <t>OPOMBA:
Cena na enoto mora vsebovati vsa dodatna in naknadna dela in storitve, potrebne za uvrtavanje.
To vključuje vse zahteve iz razpisnih pogojev, dobavo in montažo vseh strojev in opreme, potrebne za hidravlično uvrtavanje, namestitev in odstranitev TBM stroja, oskrbo z elektriko in vodo, dobavo, namestitev, obratovanje, vzdrževanje in odstranitev separacijske enote, ko se kot nosilna tekočina uporablja bentonit, kot tudi preverjena statika tunela za predmetno zaščitno cev. 
V ceni so zajeti vsi stroški za vmesne postaje. Izvajalec določi vrsto in količino vmesnih postaj za narivanje betonske cevi in pri tem mora upoštevati njihovo dobavo, montažo, obratovanje in vrsto ter nadzor prehoda tlaka med posameznimi cevmi  in cevnimi nastavki za mazanje bentonita. 
Cena mora zajemati tudi vsa potrebna dela v zvezi z nadzorom ter odstranjevanjem morebitnih preprek (skalnih samic, drevesnih debel, opečnih in betonskih konstrukcij (armirani beton) in kosov, katerih velikost od enega konca do drugega ne presega ≤ 0.5 m.
Izmera po dolžinskem metru vgrajene zaščitne cevi.</t>
    </r>
  </si>
  <si>
    <r>
      <rPr>
        <sz val="11"/>
        <rFont val="Arial"/>
      </rPr>
      <t>Dobava, transport in deponiranje na gradbišču zaščitne betonske cevi DN 1000 (notranji premer je 1000 mm) iz armiranega betona kompletno s tesnenjen in vodilnim obročem iz nerjavnega jekla za priključek cevi.</t>
    </r>
  </si>
  <si>
    <r>
      <rPr>
        <sz val="11"/>
        <rFont val="Arial"/>
      </rPr>
      <t>Kompletna izvedba podvrtavanja z vgradnjo betonskih zaščitnih cevi po tehnologiji "microtunneling MT". Vrste in plasti zemljine na lokaciji so opisane v geološkem poročilu. Naslednji maksimalni odkloni od predpisanih naklonov ali od naklona, ki ga načrtuje izvajalec in odobri naročnik, se ne smejo preseči, za kar je odgovoren izvajalec.
Maksimalni odkloni:
Vodoravni odklon:     500 mm
Navpični odklon:          50 mm
Zemljino, ki se odstrani kot posledico uvrtanja cevi, je treba odstraniti in odpeljati na končno deponijo, ki jo preskrbi izvajalec.
Prazen prostor, ki nastane okrog zaščitne betonske cevi (nadprofil),  je treba stalno polniti s suspenzijo bentonita, prilagojeno na lokalne geološke pogoje. V izogib trenju in za zapolnitev vseh praznin in lukenj polnjenje poteka med celotnim trajanjem uvrtavanja. Potisno silo in silo krmiljenja kot tudi pozicijo vrtalne glave (TBM stroja) je treba stalno nadzorovati in beležiti. 
Vse podatke o TBM stroju, ki se beležijo in posredujejo na krmilno ploščo, je treba registrirati v skladu s programom o zagotavljanju kakovosti (po zahtevah naročnika) in vsak dan predstaviti ali zagotoviti nadzornemu osebju naročnika na gradbišču v elektronski obliki. Zaščitna betonska cev mora biti popolnoma prazna in vodotesna, njene notranje površine pa morajo biti gladke.
Izmera po dolžinskem metru vgrajene zaščitne cevi.</t>
    </r>
  </si>
  <si>
    <r>
      <rPr>
        <sz val="11"/>
        <rFont val="Arial"/>
      </rPr>
      <t>Doplačilo k zgornji poziciji za izvedbo podvrtavanja "mikrotuneling" v mehki kamnini (konglomerat, peščenjak - enoosna tlačna trdnost qu = od 1 do 6 MPa)
~ upoštevano 30% dolžine</t>
    </r>
  </si>
  <si>
    <r>
      <rPr>
        <sz val="11"/>
        <rFont val="Arial"/>
      </rPr>
      <t>Nepredvideno:
Morebitni strošek za čas izpada po naročilu naročnika (stojnina) se zaračunavai na dnevni osnovi. 
Koledarski dnevi</t>
    </r>
  </si>
  <si>
    <r>
      <rPr>
        <sz val="11"/>
        <rFont val="Arial"/>
      </rPr>
      <t>Zapiranje in tesnitev koncev zaščitnih cevi:
Vstopni in izstopni konec tunela morata biti v času med izvajanjem mikrotunelinga in montažo kabelskih cevi zatesnjena. S tem se zagotovi zaščita pred prehodi ljudi, živali, vdiranjem površinske vode in s tem zemljine. 
Izvajalec določi:
~ vrsta tesnitve (jeklena obloga, ...)
~ montažo, 
~  vzdrževanje v obdobju v mesecih in 
~ kasnejšo odstranitev.
Obračun po mesecih.</t>
    </r>
  </si>
  <si>
    <t>mesec</t>
  </si>
  <si>
    <r>
      <rPr>
        <sz val="11"/>
        <rFont val="Arial"/>
      </rPr>
      <t>Nepredvideno: 
Vzdrževanje tesnjenja v obdobju po naročilu naročnika.</t>
    </r>
  </si>
  <si>
    <t>TESARSKA DELA (AB plošča: gradbena jama v območju HDD in MT na stacionaži 2.3+54.03 m)</t>
  </si>
  <si>
    <r>
      <rPr>
        <sz val="11"/>
        <rFont val="Arial"/>
      </rPr>
      <t>Opomba - velja za vse opaže: Zahteve za obdelavo površin so podane v uvodu poglavja BETONSKA DELA</t>
    </r>
  </si>
  <si>
    <r>
      <rPr>
        <sz val="11"/>
        <rFont val="Arial"/>
      </rPr>
      <t>Opaž roba podložnega betona, opaženje, razopaženje in čiščenje opaža:
~ opaž višine 15 cm</t>
    </r>
  </si>
  <si>
    <r>
      <rPr>
        <sz val="11"/>
        <rFont val="Arial"/>
      </rPr>
      <t>Opaž robov temeljne plošče višine 25 cm; opaženje, razopaženje in čiščenje
~ nevidne betonske površine
~ uporaba visokokvalitetnih olj in voskov</t>
    </r>
  </si>
  <si>
    <t>BETONSKA DELA (AB plošča: gradbena jama v območju HDD in MT na stacionaži 2.3+54.03 m)</t>
  </si>
  <si>
    <r>
      <rPr>
        <sz val="11"/>
        <rFont val="Arial"/>
      </rPr>
      <t>OPOMBA
Izvajalec microtunnlinga glede na geološko sestavo tal, dolžino izvrtine, naklon izvrtine in glede na ostale pomembne parametre izbere tip naprave/stroja za izvedbo. 
V nadaljevanju je zaradi količin predvidena le temeljna plošča (stacionaža 2.3+54.03m) zaradi zagotavljanja ustreznega delovnega platoja za stikovanje PEHD cevi. To območje predstavlja stičišče uvlačenja in stikovanja PEHD cevi po dveh tehnologijah podvrtavanja in sicer po "HDD" in po "MT".
Temeljna plošča se prilagodi potreban izvajalca "MT" ter se to ploščo prilagodi na tloris gradbene jame.</t>
    </r>
  </si>
  <si>
    <r>
      <rPr>
        <sz val="11"/>
        <rFont val="Arial"/>
      </rPr>
      <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2 x 2 cm;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rPr>
      <t>• opažene površine enostavna/VB2
• neopažene površine enostavna</t>
    </r>
    <r>
      <rPr>
        <b/>
        <sz val="11"/>
        <color rgb="FF000000"/>
        <rFont val="Arial"/>
      </rPr>
      <t xml:space="preserve">
- nevidne površine:
</t>
    </r>
    <r>
      <rPr>
        <sz val="11"/>
        <color rgb="FF000000"/>
        <rFont val="Arial"/>
      </rPr>
      <t>• opažene: osnovna/VB0
• neopažene: osnovna</t>
    </r>
  </si>
  <si>
    <r>
      <rPr>
        <sz val="11"/>
        <rFont val="Arial"/>
      </rPr>
      <t>Izvajajalec je dolžan na svoje stroške izdelati projekt izvajanja betonskih konstrukcij</t>
    </r>
  </si>
  <si>
    <r>
      <rPr>
        <sz val="11"/>
        <rFont val="Arial"/>
      </rPr>
      <t>Dobava, rezanje, krivljenje, polaganje in vezanje enostavne in srednje komplicirane rebraste armature, kvaliteta jekla B500B, palice premera do 12 mm.  V ceni so zajeti tudi cementni distančniki z veznim materialom.</t>
    </r>
  </si>
  <si>
    <r>
      <rPr>
        <sz val="11"/>
        <rFont val="Arial"/>
      </rPr>
      <t>Dobava, rezanje, polaganje in vezanje armaturnih mrež, kvaliteta jekla B500B.</t>
    </r>
  </si>
  <si>
    <r>
      <rPr>
        <sz val="11"/>
        <rFont val="Arial"/>
      </rPr>
      <t xml:space="preserve">Dobava in vgradnja nearmiranega betona v konstrukcije prereza 0,08-0,12 m3/m2-m1,
~ beton C25/30, XC2, Cl-0,2
~ podložni beton </t>
    </r>
  </si>
  <si>
    <r>
      <rPr>
        <sz val="11"/>
        <rFont val="Arial"/>
      </rPr>
      <t>Dobava in vgradnja armiranega betona v konstrukcije prereza nad 0,50 m3/m2-m1, 
~ beton C30/37, XC4, PV II, CI-0,2, Dmax16
~ armirano betonski blok</t>
    </r>
  </si>
  <si>
    <t>MONTAŽA KABELSKIH CEVI</t>
  </si>
  <si>
    <r>
      <rPr>
        <sz val="11"/>
        <rFont val="Arial"/>
      </rPr>
      <t xml:space="preserve">OPOMBA:
Izvajalec podvrtavanja (mikrotunelinga) je odgovoren tudi za montažo kabelskih cevi vključno z vso strojno opremo za tehnično pravilno vgradnjo kabelskih cevi. </t>
    </r>
  </si>
  <si>
    <r>
      <rPr>
        <sz val="11"/>
        <rFont val="Arial"/>
      </rPr>
      <t>OPOMBA:
Cevi z vlečnimi vrvicami in pokrovi</t>
    </r>
  </si>
  <si>
    <r>
      <rPr>
        <sz val="11"/>
        <rFont val="Arial"/>
      </rPr>
      <t>OPOMBA
Zaščitne cevi je treba montirati v zaščitno betonsko cev v skladu s programom montaže, ki ga naredi izvajalec. Program montaže mora predhodno potrditi naročnik.
Izmera po dolžini mikrotunela. Cevi morajo biti montirane tako, da se preprečijo odkloni in vijuganje pri polnjenju zaščitne betonske cevi ter se preprečijo njihove poškodbe 
Izmera na dolžinski meter vrtine.</t>
    </r>
  </si>
  <si>
    <r>
      <rPr>
        <sz val="11"/>
        <rFont val="Arial"/>
      </rPr>
      <t xml:space="preserve">OPOMBA
Izvajalec mora zagotoviti dokaz o zadostnih dimenzijah in nosilnosti/odpornosti na obrabo distančnikov in zahtevanih montažnih delov. </t>
    </r>
  </si>
  <si>
    <r>
      <rPr>
        <sz val="11"/>
        <rFont val="Arial"/>
      </rPr>
      <t>Pred uvlačenjem PEHD cevi v betonsko cev označiti cevi za vsak sistem posebej s številkami 1, 2, 3, 4, 5, 6. Označevanje s sprejem po segmentih na vsakih 12m za vseh šest cevi (PEHD cevi fi200mm)
~ obračun na 12m kos</t>
    </r>
  </si>
  <si>
    <r>
      <rPr>
        <sz val="11"/>
        <rFont val="Arial"/>
      </rPr>
      <t>Dobava in montaža zaščitnih kabelskih cevi z vgrajeno vrvjo za uvlečenje kablov: 
~ cevi PEHD 2x3x fi 200mm PE 100, SDR11, PN16 s sočelnim varjenjem cevi
~ izmera po dolžini dejansko vgrajene cevi.</t>
    </r>
  </si>
  <si>
    <r>
      <rPr>
        <sz val="11"/>
        <rFont val="Arial"/>
      </rPr>
      <t>Dobava in montaža zaščitnih kabelskih cevi z vgrajeno vrvjo za uvlečenje kablov: 
~ cevi PEHD 2x fi 160mm PE 100, SDR11, PN16 s sočelnim varjenjem cevi
~ izmera po dolžini dejansko vgrajene cevi</t>
    </r>
  </si>
  <si>
    <r>
      <rPr>
        <sz val="11"/>
        <rFont val="Arial"/>
      </rPr>
      <t>Dobava in montaža zaščitnih kabelskih cevi z vgrajeno vrvjo za uvlečenje kablov: 
~ cev PEHD: 2x fi 50mm (4kos) PE100, SDR11, PN16 s sočelnim varjenjem cevi 
~ 2x dvojček za TK: skupna dolžina 400m
~ izmera po dolžini dejansko vgrajene cevi.</t>
    </r>
  </si>
  <si>
    <r>
      <rPr>
        <sz val="11"/>
        <rFont val="Arial"/>
      </rPr>
      <t>Dobava in montaža zaščitnih kabelskih cevi z vgrajeno vrvjo za uvlečenje ozemljilne vrvi Cu: 
~ cev PEHD: 1x fi 50mm PE100, SDR11, PN16 s sočelnim varjenjem cevi 
~ Cu 95 mm2 v predelu MT vključno s priključitvijo:
Možno sukcesivno uvlačenje Cu vrvi v cev pred uvlačenjem cevi v vrtino (izbira tehnologije) ali kasneje
Upoštevati morebitne vmesne prekinitve, dodatne izkope in odkopavanje vrtine, kompletno z vsemi zemeljskimi deli in morebitne prestavitve.
~ izmera po dolžini dejansko vgrajene cevi.</t>
    </r>
  </si>
  <si>
    <r>
      <rPr>
        <sz val="11"/>
        <rFont val="Arial"/>
      </rPr>
      <t>Dobava in montaža kovinskih distančnikov s kolesi, ki ščitijo  kabelsko cev pred poškodbami in omogočajo projektiran položaj oz. razporeitev cevi v mikrotunelu: 
~ razdalja med distančniki je predvioma 2,0m - 3.0m
~ distančnik se prialgodi  notranjemu premeru betonske cevi glede na način uvlačenja cevi. 
~ Distančniki za cevi so prialgojeni glede na izbro tehnologije uvlačenja, določi izvajalec - navedena 2 primera izdelave distančnikov 
~ 6x fi 200mm + 2x fi 160mm = skupaj 8 cevi
~ izmera na kos na razdalji 2,5m</t>
    </r>
  </si>
  <si>
    <r>
      <rPr>
        <sz val="11"/>
        <rFont val="Arial"/>
      </rPr>
      <t>OPOMBA:
Izvajalec mikrotunelinga je odgovoren za kontrolo kakovosti cevi, ki vključuje:
~ hidravlični preizkus cevi za zaščito kablov
~ kalibriranje cevi za zaščito kablov
Vse preizkuse in preglede je treba izvajati v prisotnosti predstavnika naročnika in jih ustrezno dokumentirati.</t>
    </r>
  </si>
  <si>
    <r>
      <rPr>
        <sz val="11"/>
        <rFont val="Arial"/>
      </rPr>
      <t>Kalibriranje zaščitne kabelske cevi vključno z vsemi potrebnimi dodatnimi storitvami in deli.  Kalibracija se izvaja v prisotnosti predstavnika naročnika in je ustrezno  dokumentirana.  Kalibracija se izvede pred injektiranjem in po injektiranju (polnjenju) praznega prostora med kabelskimi cevmi in zaščitno betonsko cevjo.  
Izmera po dolžinskem metru cevi.
~ cevi PEHD fi 200 mm PE 100, SDR11, PN16 s sočelnim varjenjem cevi</t>
    </r>
  </si>
  <si>
    <r>
      <rPr>
        <sz val="11"/>
        <rFont val="Arial"/>
      </rPr>
      <t>Kalibriranje zaščitne kabelske cevi vključno z vsemi potrebnimi dodatnimi storitvami in deli.  Kalibracija se izvaja v prisotnosti predstavnika naročnika in je ustrezno  dokumentirana.  Kalibracija se izvede pred injektiranjem in po injektiranju (polnjenju) praznega prostora med kabelskimi cevmi in zaščitno betonsko cevjo.  
Izmera po dolžinskem metru cevi.
~ cevi PEHD 2x fi 160mm PE 100, SDR11, PN16</t>
    </r>
  </si>
  <si>
    <r>
      <rPr>
        <sz val="11"/>
        <rFont val="Arial"/>
      </rPr>
      <t>Hidravlični preizkus zaščitne kabelske cevi pred in po injektiranju vključno z vsemi potrebnimi dodatnimi storitvami in deli. Hidravlični preizkus je treba izvesti v prisotnosti predstavnika naročnika in ustrezno dokumentirati.  
Nadtlak mora doseči vsaj 1.0 bar več od hidrostatičnega tlaka na najnižji točki zaščitne kabelske cevi. 
Naročniku je treba predati suhe cevi (brez vode). 
Stroški zajemajo oba hidravlična preizkusa.
Izmera po dolžinskem metru. 
~ cevi PEHD fi 200 mm PE 100, SDR11, PN16 s sočelnim varjenjem cevi</t>
    </r>
  </si>
  <si>
    <r>
      <rPr>
        <sz val="11"/>
        <rFont val="Arial"/>
      </rPr>
      <t>Hidravlični preizkus zaščitne kabelske cevi pred in po injektiranju vključno z vsemi potrebnimi dodatnimi storitvami in deli. Hidravlični preizkus je treba izvesti v prisotnosti predstavnika naročnika in ustrezno dokumentirati.  
Nadtlak mora doseči vsaj 1.0 bar več od hidrostatičnega tlaka na najnižji točki zaščitne kabelske cevi. 
Naročniku je treba predati suhe cevi (brez vode). 
Stroški zajemajo oba hidravlična preizkusa.
Izmera po dolžinskem metru.
~ cevi PEHD 2x fi 160mm PE 100, SDR11, PN16</t>
    </r>
  </si>
  <si>
    <r>
      <rPr>
        <sz val="11"/>
        <rFont val="Arial"/>
      </rPr>
      <t>Hidravlični preizkus zaščitne kabelske cevi pred in po injektiranju vključno z vsemi potrebnimi dodatnimi storitvami in deli. Hidravlični preizkus je treba izvesti v prisotnosti predstavnika naročnika in ustrezno dokumentirati.  
Nadtlak mora doseči vsaj 1.0 bar več od hidrostatičnega tlaka na najnižji točki zaščitne kabelske cevi. 
Naročniku je treba predati suhe cevi (brez vode). 
Stroški zajemajo oba hidravlična preizkusa.
Izmera po dolžinskem metru.
~ cevi PEHD 2x fi 50mm PE 100, SDR11, PN16</t>
    </r>
  </si>
  <si>
    <r>
      <rPr>
        <sz val="11"/>
        <rFont val="Arial"/>
      </rPr>
      <t>Pregled kabelskih cevi s kamero 
~PEHD 2x3x fi 200 mm, (MT); dolžine cca 100m (skupaj cca 600 m cevi)</t>
    </r>
  </si>
  <si>
    <r>
      <rPr>
        <sz val="11"/>
        <rFont val="Arial"/>
      </rPr>
      <t>Kontrola položaja in smeri vrtalne glave s strani nevtralne geodetske inštitucije, dnevno poročanje naročniku s prikazom koordinat x,y,z v numerični in grafični obliki (situacija, vzdolžni profil) ter izdelava končnega poročila.
Izvajalec predlaga podjetje (navesti podjetje):
~ z izbranim podjetjem mora soglašati naročnik.</t>
    </r>
  </si>
  <si>
    <t>TERMIČNI ZASIP in ZAŠČITA CEVI ( stacionaža 2.3+54.03 m)</t>
  </si>
  <si>
    <r>
      <rPr>
        <sz val="11"/>
        <rFont val="Arial"/>
      </rPr>
      <t>Kompletna izdelava, dobava, transport in vgradnja/položitev armirano betonskih plošč vel. 30x100x5 cm iz betona C16/20 XC2. Plošče se položijo v linijo nad cevi, na filc in nad termični zasipom (obsipavanjem) cevi. Glej načrt "Prerezi trase kablovoda". 
Za izdelavo plošče upoštevamo:
~armatura  ...  2,00 kg
~beton  ...  0,015 m3
~opaž (dno in rob)  ...  0,43 m2</t>
    </r>
  </si>
  <si>
    <r>
      <rPr>
        <sz val="11"/>
        <rFont val="Arial"/>
      </rPr>
      <t xml:space="preserve">Dobava in vgradnja PVC opozorilnega traku "E" </t>
    </r>
  </si>
  <si>
    <r>
      <rPr>
        <sz val="11"/>
        <rFont val="Arial"/>
      </rPr>
      <t xml:space="preserve">Dobava in vgradnja PVC opozorilnega traku "TK" </t>
    </r>
  </si>
  <si>
    <t>RAZNA DELA</t>
  </si>
  <si>
    <r>
      <rPr>
        <sz val="11"/>
        <rFont val="Arial"/>
      </rPr>
      <t>Injektiranje:
Trajno polnjenje DN 1000 zaščitne betonske cevi po funkcionalnem preizkusu zaščitnih kabelskih cevi z injekcijsko maso in vključno s trajnim zapiranjem koncev zaščitne betonske cevi.
Stroški polnjenja zajemajo dobavo in montažo potrebnih polnilnih cevi znotraj zaščitne betonske cevi. Določiti je treba vrsto, dolžino in montažo polnilnih cevi. Razviti je treba postopek polnjenja in ga dostaviti naročniku v odobritev 14 dni pred izvedbo.
V izogib upogibanju je treba PEHD med polnjenjem napolniti z vodo ali v njih vzdrževati pritisk.
Cevi za zaščito kablov je treba naročniku dostaviti suhe (brez vode).
Izmera po dolžinskem metru injektiranja.</t>
    </r>
  </si>
  <si>
    <r>
      <rPr>
        <sz val="11"/>
        <rFont val="Arial"/>
      </rPr>
      <t>Izdelava dokumentacije o izvedenih delih, priprava risb in dokumentov izvedenih del, izdelava vzdožnega profila in situacijski prikaz mikrotunela.</t>
    </r>
  </si>
  <si>
    <r>
      <rPr>
        <sz val="11"/>
        <rFont val="Arial"/>
      </rPr>
      <t>Razna gradbena pomoč pri obrtniških, elektromontažnih in instalacijskih delih, ki se obračuna po dejansko porabljenem času in materialu, na podlagi vpisov v gradbeni dnevnik, potrjenih s strani nadzorne službe.
~KV delavec, ocena:</t>
    </r>
  </si>
  <si>
    <r>
      <rPr>
        <sz val="11"/>
        <rFont val="Arial"/>
      </rPr>
      <t>Razna gradbena pomoč pri obrtniških, elektromontažnih in instalacijskih delih, ki se obračuna po dejansko porabljenem času in materialu, na podlagi vpisov v gradbeni dnevnik, potrjenih s strani nadzorne službe.
~ PK delavec, ocena:</t>
    </r>
  </si>
  <si>
    <t xml:space="preserve">BETONSKA DELA IN TESARSKA DELA </t>
  </si>
  <si>
    <t>BETONSKA DELA (BETONSKI BLOK)</t>
  </si>
  <si>
    <r>
      <rPr>
        <sz val="11"/>
        <rFont val="Arial"/>
      </rPr>
      <t>Dobava, rezanje, krivljenje, polaganje in vezanje enostavne in srednje komplicirane rebraste armature, kvaliteta jekla B500B, palice premera nad 14 mm.  V ceni so zajeti tudi cementni distančniki z veznim materialom.</t>
    </r>
  </si>
  <si>
    <r>
      <rPr>
        <sz val="11"/>
        <rFont val="Arial"/>
      </rPr>
      <t>Dobava in vgradnja armiranega betona v konstrukcije prereza nad 0,50 m3/m2-m1, 
~ beton C30/37, XC4, XF1, PV II, CI-0,2, Dmax16
~ armirano betonski blok</t>
    </r>
  </si>
  <si>
    <r>
      <rPr>
        <sz val="11"/>
        <rFont val="Arial"/>
      </rPr>
      <t>Za fiksiranje cevi proti vzgonu se lahko uporabijo v kombinaciji z armaturnimi palicami tudi kompozitnimi poliestrskimi trakovi. Objetje s trakovi se izvede okoli vseh cevi in pritrdi na armaturo od betonskega bloka</t>
    </r>
  </si>
  <si>
    <t>BETONSKA DELA (AB plošča za spojno mesto pri obstoječem jašku EKJ2)</t>
  </si>
  <si>
    <t>TESARSKA DELA</t>
  </si>
  <si>
    <r>
      <rPr>
        <sz val="11"/>
        <rFont val="Arial"/>
      </rPr>
      <t>Opaž roba podložnega betona, opaženje, razopaženje in čiščenje opaža:
~ opaž višine 20 cm</t>
    </r>
  </si>
  <si>
    <r>
      <rPr>
        <sz val="11"/>
        <rFont val="Arial"/>
      </rPr>
      <t>Opaž robov kabelskih blokov skupaj z opaženjem, razopaženjem in čiščenjem opaža:
~ dvostranski opaž, neviden beton
~ uporaba visokokvalitetnih olj in voskov</t>
    </r>
  </si>
  <si>
    <t>ODPRTI KOP: CEVI IN OZEMLJITVENA BAKRENA VRV</t>
  </si>
  <si>
    <r>
      <rPr>
        <sz val="11"/>
        <rFont val="Arial"/>
      </rPr>
      <t>OPOMBA:
~ GLEJ UVOD (Kabelske cevi za potrebo elektro instalacij) 
~ PEHD kabelske cevi za potrebo elektro instalacij morajo biti skladne s SIST EN 61386
~ polaganje ali stikovanje cevi po navodilih proizvajalca cevi, med distančnike
~ vsa tesnila so vodotesna. Pri uporabi tesnili je potrebno upoštevati navodila proizvajalca in očiščen spoj predhodno namazati z ustreznim mazivom. Skozi celoten postopek je potrebno skrbeti za čistočo mesta stika
~ varjenje polietilenskih cevi s spojnimi elementi ali med seboj po standardih serije DVS 2207,
~ ovalnost cevi po standardu SIST EN 12201-2</t>
    </r>
  </si>
  <si>
    <r>
      <rPr>
        <sz val="11"/>
        <rFont val="Arial"/>
      </rPr>
      <t>VLEČNA VRV V CEVEH:
~ vlečna vrv v PEHD ceveh
~ najmanj enakovrednih karakteristik: jeklenice 4,00mm (6x19+FE Zn, 1960,00 N/mm2).</t>
    </r>
  </si>
  <si>
    <r>
      <rPr>
        <sz val="11"/>
        <rFont val="Arial"/>
      </rPr>
      <t>Dobava in položitev PEHD kabelskih cevi fi 200 z vrvico za 110 kV kable na betonsko podlago, kompletno z distančniki, spojkami, pokrovi, tesnjenjem in vsemi dodatnimi deli. Položene cevi mora pred zabetoniranjem prevzeti izvajalec elektromontažnih del.
~ sukcesivna vgradnja PEHD cev fi 200
~ v cevi je vstavljena predvlečna vrvica
~ cevi PEHD fi 200 mm PE 100, SDR11, PN16 s sočelnim varjenjem cevi</t>
    </r>
  </si>
  <si>
    <r>
      <rPr>
        <sz val="11"/>
        <rFont val="Arial"/>
      </rPr>
      <t>Dobava in položitev PEHD kabelskih cevi fi 160 mm z vrvico za ozemljitveni kabel na betonsko podlago, kompletno z distančniki, spojkami, pokrovi, tesnjenjem in vsemi dodatnimi deli. Položene cevi mora pred zabetoniranjem prevzeti izvajalec elektromontažnih del.
~ sukcesivna vgradnja PEHD cev fi 160
~ v cevi je vstavljena predvlečna vrvica
~ cevi PEHD 1x fi 160 mm PE 100, SDR11, PN16 s sočelnim varjenjem cevi</t>
    </r>
  </si>
  <si>
    <r>
      <rPr>
        <sz val="11"/>
        <rFont val="Arial"/>
      </rPr>
      <t>Dobava in položitev PEHD kabelskih cevi fi 110 mm z vrvico za ozemljitveni kabel na betonsko podlago, kompletno z distančniki, spojkami, pokrovi, tesnjenjem in vsemi dodatnimi deli. Položene cevi mora pred zabetoniranjem prevzeti izvajalec elektromontažnih del.
~ sukcesivna vgradnja PEHD cev fi 110
~ v cevi je vstavljena predvlečna vrvica
~ cevi PEHD 1x fi 110 mm PE 100, SDR11, PN16 s sočelnim varjenjem cevi</t>
    </r>
  </si>
  <si>
    <r>
      <rPr>
        <sz val="11"/>
        <rFont val="Arial"/>
      </rPr>
      <t>Dobava in položitev PEHD kabelskih cevi 2xfi 50 mm - dvojček za TK kable, kompletno z distančniki, spojkami, pokrovi, tesnjenjem in vsemi dodatnimi deli. Položene cevi mora pred zasutjem prevzeti izvajalec elektromontažnih del.
~sukcesivna vgradnja PEHD cev 2x fi 50mm (upoštevano dvojček - 2x fi 50 mm/m)
~ vgradnja kablov z vpihovanjem
~ cev PEHD 2x fi 50 mm PE100, SDR11, PN16 s sočelnim varjenjem cevi</t>
    </r>
  </si>
  <si>
    <r>
      <rPr>
        <sz val="11"/>
        <rFont val="Arial"/>
      </rPr>
      <t>Dobava in montaža ozemljitvene bakrene vrvi Cu 95 mm2 v jarek s priključevanjem (kompresijske spojke) v predelih prostega izkopa
~ spoji izvedeni s kompresijskimi "H" spojkami</t>
    </r>
  </si>
  <si>
    <r>
      <rPr>
        <sz val="11"/>
        <rFont val="Arial"/>
      </rPr>
      <t>Cevni distančniki:
~ zagotavljanje medsebojne razdalje med cevmi
~ na razdlaji od 1,50 - 3,00m
~ v ceni upoštevati dobavo, transport in montažo</t>
    </r>
  </si>
  <si>
    <r>
      <rPr>
        <sz val="11"/>
        <rFont val="Arial"/>
      </rPr>
      <t>Zapiranje (tesnjenje) cevi pred vdorom umazanije v cev (čep)
~ montaža čepov pri izvedbi vsake kamapde
~ čepe se uporabi večkrat (napredovanje po kampadah)</t>
    </r>
  </si>
  <si>
    <r>
      <rPr>
        <sz val="11"/>
        <rFont val="Arial"/>
      </rPr>
      <t>Pregled kabelskih cevi s kamero 
~PEHD 2x3x fi 200 mm, (odprti kop); dolžine cca 250 m (skupaj cca 1500 m cevi)</t>
    </r>
  </si>
  <si>
    <t>KABELSKI JAŠEK KJA 5 / STACIONAŽA 1.3+01,89m</t>
  </si>
  <si>
    <r>
      <rPr>
        <sz val="11"/>
        <rFont val="Arial"/>
      </rPr>
      <t>OPOMBA: čiščenje terena je upoštevano pri pripravljalnih delih</t>
    </r>
  </si>
  <si>
    <r>
      <rPr>
        <sz val="11"/>
        <rFont val="Arial"/>
      </rPr>
      <t>Območje izvedbe jaška:
~ priprava gradbišča, 
~ odstranitev morebitnih ovir, 
~ priprava delovnega pasu, 
~ dostopne poti, 
~ morebitne utrditve itd. 
~ OPOMBA: glej zemeljska dela</t>
    </r>
  </si>
  <si>
    <r>
      <rPr>
        <sz val="11"/>
        <rFont val="Arial"/>
      </rPr>
      <t>Zaključna dela (odstranitev gradbišča po končanju del); čiščenje terena, vzpostavitev delovnega platoja v prvotno stanje, oziroma po projektu hitre ceste
~ obračun po površini delovnega platoja
OPOMBA: glej zemeljska dela</t>
    </r>
  </si>
  <si>
    <r>
      <rPr>
        <sz val="11"/>
        <rFont val="Arial"/>
      </rPr>
      <t xml:space="preserve">Kovinska gradbiščna ograja:
~ postavitev in odstranitev polno stenske kovinske gradbiščne ograje z vsemi predvidenimi prestavitvami zaradi faznosti in tehnologije gradnje, z vzdrževanjem in popravili,
~ polnostenski panoji, pritrjeni na ustrezno trdnih obbetoniranih stojalih, zavarovanimi pred porušitvijo zaradi vetra in vandalizma za celotno obdobje gradnje, 
~ pocinkana konstrukcija, višina ograje: 200 cm, dolžina segmenta ograje: 200 cm, vključno z podporo iz cementa teže: 31,80 kg, 
~ elementi ograje morajo biti celi, antikorozijsko zaščiteni in nepoškodovani. ~ upoštevati faznost gradnje (večkratna uporaba),
~ postavitev v skladu z zahtevami v Varnostnem načrtu. </t>
    </r>
  </si>
  <si>
    <r>
      <rPr>
        <sz val="11"/>
        <rFont val="Arial"/>
      </rPr>
      <t>PVC gradbiščna ograja v času gradnje:
~ višine 2,20 m, 
~ vzdrževanje in odstranitev po končani gradnji,
~ zagotoviti stabilnost ograje tudi v slabih vremenskih pogojih (veter, padavine),
~ postavitev v skladu z zahtevami v Varnostnem načrtu. 
~ OCENA: 40% kovinske ograje</t>
    </r>
  </si>
  <si>
    <t>ZAGATNE STENE Z RAZPIRANJEM</t>
  </si>
  <si>
    <r>
      <rPr>
        <sz val="11"/>
        <rFont val="Arial"/>
      </rPr>
      <t>Strojni izkop vezljive zemljine do globine 2,00 m za jašek KJA5 z odlaganjem materiala na stran ali nakladanjem na prevozna sredstva.
~ izkop vezljive zemljine 3. ktg
~ strojni izkop
~ dno je potrebno izravnati in odstraniti kamenje in večja zrna gramoza</t>
    </r>
  </si>
  <si>
    <r>
      <rPr>
        <sz val="11"/>
        <rFont val="Arial"/>
      </rPr>
      <t>Ročni izkop vezljive zemljine do globine 2,00 m za jašek KJA5 z odlaganjem materiala na stran ali nakladanjem na prevozna sredstva.
~ izkop vezljive zemljine 3. ktg
~ ocena 10% strojnega izkopa vezljive zemljine
~ dno je potrebno izravnati in odstraniti kamenje in večja zrna gramoza</t>
    </r>
  </si>
  <si>
    <r>
      <rPr>
        <sz val="11"/>
        <rFont val="Arial"/>
      </rPr>
      <t>Strojni izkop vezljive zemljine globine od 2,00 do 4,60 m za jašek KJA5 z odlaganjem materiala na stran ali nakladanjem na prevozna sredstva.
~ izkop vezljive zemljine 3. ktg
~ strojni izkop
~ dno je potrebno izravnati in odstraniti kamenje in večja zrna gramoza</t>
    </r>
  </si>
  <si>
    <r>
      <rPr>
        <sz val="11"/>
        <rFont val="Arial"/>
      </rPr>
      <t>Ročni izkop vezljive zemljine globine od 2,00 do 4,60 m za jašek KJA5 z odlaganjem materiala na stran ali nakladanjem na prevozna sredstva.
~ izkop vezljive zemljine 3. ktg
~ ocena 10% strojnega izkopa vezljive zemljine
~ dno je potrebno izravnati in odstraniti kamenje in večja zrna gramoza</t>
    </r>
  </si>
  <si>
    <r>
      <rPr>
        <sz val="11"/>
        <rFont val="Arial"/>
      </rPr>
      <t>Strojni izkop zrnate zemljine do globine 2,00 m za jašek KJA5 z odlaganjem materiala na stran ali nakladanjem na prevozna sredstva.
~ izkop zrnata zemljine 3. ktg
~ strojni izkop
~ dno je potrebno izravnati in odstraniti kamenje in večja zrna gramoza</t>
    </r>
  </si>
  <si>
    <r>
      <rPr>
        <sz val="11"/>
        <rFont val="Arial"/>
      </rPr>
      <t>Ročni izkop zrnate zemljine do globine 2,00 m za jašek KJA5 z odlaganjem materiala na stran ali nakladanjem na prevozna sredstva.
~ izkop zrnate zemljine 3. ktg
~ ocena 10% strojnega izkopa zrnate zemljine
~ dno je potrebno izravnati in odstraniti kamenje in večja zrna gramoza</t>
    </r>
  </si>
  <si>
    <r>
      <rPr>
        <sz val="11"/>
        <rFont val="Arial"/>
      </rPr>
      <t>Strojni izkop zrnate zemljine globine od 2,00 do 4,60 m za jašek KJA5 z odlaganjem materiala na stran ali nakladanjem na prevozna sredstva.
~ izkop zrnate zemljine 3. ktg
~ strojni izkop
~ dno je potrebno izravnati in odstraniti kamenje in večja zrna gramoza</t>
    </r>
  </si>
  <si>
    <r>
      <rPr>
        <sz val="11"/>
        <rFont val="Arial"/>
      </rPr>
      <t>Ročni izkop zrnate zemljine globine od 2,00 do 4,60 m za jašek KJA5 z odlaganjem materiala na stran ali nakladanjem na prevozna sredstva.
~ izkop zrnate zemljine 3. ktg
~ ocena 10% strojnega izkopa vezljive zemljine
~ dno je potrebno izravnati in odstraniti kamenje in večja zrna gramoza</t>
    </r>
  </si>
  <si>
    <r>
      <rPr>
        <sz val="11"/>
        <rFont val="Arial"/>
      </rPr>
      <t>Dobava, razgrinjanje, planiranje in utrjevanje tamponske blazine, večje granulacije fi 125/300 mm, ki se jo vtisne v raščen teren debeline cca 30 cm. Utrjevanje zasipa  s sprotnim komprimiranjem, ter vsemi potrebnimi deli.
Opomba: V kolikor vgradnja tamponske blazine ne bo mogoča, se vgradi podložni beton C25/30 X2 ustrezne debeline.</t>
    </r>
  </si>
  <si>
    <t>BETONSKA DELA</t>
  </si>
  <si>
    <r>
      <rPr>
        <sz val="11"/>
        <rFont val="Arial"/>
      </rPr>
      <t xml:space="preserve">Opomba: Po položitvi kabelske cevi v odprtine v stenah jaškov - prazen prostor/stik vodotesno zapolniti s cementno malto z dodatkom za nabrekanje. </t>
    </r>
  </si>
  <si>
    <r>
      <rPr>
        <sz val="11"/>
        <rFont val="Arial"/>
      </rPr>
      <t>Opomba: Kjer je varjenje armature potrebno zaradi izenačitve potencialov (ozemljitvene zahteve) mora biti varjenje izvedeno po standardu SIST EN 62305-3 (zvari dolgi 50 mm). Pri izvedbi varjenja je potrebno upoštevati tudi zahteve standarda SIST EN 17660-2.</t>
    </r>
  </si>
  <si>
    <r>
      <rPr>
        <sz val="11"/>
        <rFont val="Arial"/>
      </rPr>
      <t xml:space="preserve">Dobava in vgrajevanje betona v nearmirane konstrukcije preseka 0.20-0.30 m3/m2/m; z vsemi pomožnimi deli in prenosi do mesta vgraditve; </t>
    </r>
    <r>
      <rPr>
        <b/>
        <sz val="11"/>
        <color rgb="FF000000"/>
        <rFont val="Arial"/>
      </rPr>
      <t>podložni beton</t>
    </r>
    <r>
      <rPr>
        <sz val="11"/>
        <color rgb="FF000000"/>
        <rFont val="Arial"/>
      </rPr>
      <t xml:space="preserve">
• beton C25/30 XC2
• debeline 25 cm</t>
    </r>
  </si>
  <si>
    <r>
      <rPr>
        <sz val="11"/>
        <rFont val="Arial"/>
      </rPr>
      <t>Dobava in vgradnja betona v armirane konstrukcije preseka nad 0.30 m3/m2-m; vključno z izdelavo vseh cevnih prebojev za kabelsko kanalizacijo; z vsemi pomožnimi deli in prenosi do mesta vgraditve.:</t>
    </r>
    <r>
      <rPr>
        <b/>
        <sz val="11"/>
        <color rgb="FF000000"/>
        <rFont val="Arial"/>
      </rPr>
      <t xml:space="preserve"> TEMELJNA plošča v naklonu 1 %</t>
    </r>
    <r>
      <rPr>
        <sz val="11"/>
        <color rgb="FF000000"/>
        <rFont val="Arial"/>
      </rPr>
      <t xml:space="preserve">
• beton C 30/37 XC4, XF1, PV-II, Dmax=16mm, krovni sloj 4 cm</t>
    </r>
  </si>
  <si>
    <r>
      <rPr>
        <sz val="11"/>
        <rFont val="Arial"/>
      </rPr>
      <t>Dobava in vgradnja betona v armirane konstrukcije preseka nad 0,20 do 0,30 m3/m2-m; vključno z izdelavo vseh cevnih prebojev za kabelsko kanalizacijo; z vsemi pomožnimi deli in prenosi do mesta vgraditve.:</t>
    </r>
    <r>
      <rPr>
        <b/>
        <sz val="11"/>
        <color rgb="FF000000"/>
        <rFont val="Arial"/>
      </rPr>
      <t xml:space="preserve"> STENE jaška in krovna STROPNA plošča, stene VHODA v jašek</t>
    </r>
    <r>
      <rPr>
        <sz val="11"/>
        <color rgb="FF000000"/>
        <rFont val="Arial"/>
      </rPr>
      <t xml:space="preserve">
• beton C 30/37 XC4, XF1, PV-II, Dmax=16mm, krovni sloj 4 cm</t>
    </r>
  </si>
  <si>
    <t>ZIDARSKA DELA</t>
  </si>
  <si>
    <r>
      <rPr>
        <sz val="11"/>
        <rFont val="Arial"/>
      </rPr>
      <t>Kompletna dobava in izvedba tesnenja vseh delovnih stikov s tesnilnimi trakovi, kot npr. SIKA WATERBAR PVC ali enakovredno. Vgradnja po navodilih izbranega proizvajalca trakov.</t>
    </r>
  </si>
  <si>
    <r>
      <rPr>
        <sz val="11"/>
        <rFont val="Arial"/>
      </rPr>
      <t>Kompletna izvedba lepljenja kontaktnih površin delovnih stikov z nabrekajočo tesnilno maso, kompatibilno s tesnilnimi trakovi.  Vgradnja po navodilih izbranega proizvajalca.</t>
    </r>
  </si>
  <si>
    <r>
      <rPr>
        <sz val="11"/>
        <rFont val="Arial"/>
      </rPr>
      <t>Dobava in položitev PEHD kabelskih cevi fi 200 mm z vrvico za 110 kV kable na betonsko podlago, kompletno z distančniki, spojkami, pokrovi, tesnjenjem in vsemi dodatnimi deli. Položene cevi mora pred zabetoniranjem prevzeti izvajalec elektromontažnih del.
~ vgradnja PEHD cevi v odprtino stene jaška, dolžine min. 50cm od roba stene, na vsako stran AB jaška (skupna dolžina min. 130cm)
~ sukcesivna vgradnja PEHD cev fi 200
~ v cevi je vstavljena predvlečna vrvica
~ cevi PEHD fi 200 mm PE 100, SDR11, PN16 s sočelnim varjenjem cevi</t>
    </r>
  </si>
  <si>
    <r>
      <rPr>
        <sz val="11"/>
        <rFont val="Arial"/>
      </rPr>
      <t>Dobava in položitev PEHD kabelskih cevi fi 110 mm z vrvico za ozemljitveni kabel na betonsko podlago, kompletno z distančniki, spojkami, pokrovi, tesnjenjem in vsemi dodatnimi deli. Položene cevi mora pred zabetoniranjem prevzeti izvajalec elektromontažnih del.
~ vgradnja PEHD cevi v odprtino stene jaška, dolžine min. 50cm od roba stene, na vsako stran AB jaška (skupna dolžina min. 130cm)
~ sukcesivna vgradnja PEHD cev fi 110
~ v cevi je vstavljena predvlečna vrvica
~ cevi PEHD 1x fi 110 mm PE 100, SDR11, PN16 s sočelnim varjenjem cevi</t>
    </r>
  </si>
  <si>
    <r>
      <rPr>
        <sz val="11"/>
        <rFont val="Arial"/>
      </rPr>
      <t>Dobava in položitev PEHD kabelskih cevi 2xfi 50 mm - dvojček za TK kable, kompletno z distančniki, spojkami, pokrovi, tesnjenjem in vsemi dodatnimi deli. Položene cevi mora pred zasutjem prevzeti izvajalec elektromontažnih del.
~ vgradnja PEHD cevi v odprtino stene jaška, dolžine min. 50cm od roba stene, na vsako stran AB jaška (skupna dolžina min. 130cm)
~ vgradnja PEHD cevi znotraj jaškov. PEHD cevi se preko spojke poveže v kontinuiran potek skozi celotno dolžino jaška (cev ni prekinjena)
~sukcesivna vgradnja PEHD cev 2x fi 50mm (upoštevano dvojček - 2x fi 50 mm/m)
~ vgradnja kablov z vpihovanjem
~ cev PEHD 2x fi 50 mm PE100, SDR11, PN16 s sočelnim varjenjem cevi</t>
    </r>
  </si>
  <si>
    <r>
      <rPr>
        <sz val="11"/>
        <rFont val="Arial"/>
      </rPr>
      <t>Zapiranje (tesnjenje) cevi pred vdorom umazanije v cev (čep)
~ montaža čepov pri vgradni PEHD cevi (fi200; fi110; dvojčki)</t>
    </r>
  </si>
  <si>
    <r>
      <rPr>
        <sz val="11"/>
        <rFont val="Arial"/>
      </rPr>
      <t xml:space="preserve">Kompletna izvedba tesnjenja prehodov po montaži kabelskih zaščitnih cevi </t>
    </r>
    <r>
      <rPr>
        <b/>
        <sz val="11"/>
        <color rgb="FF000000"/>
        <rFont val="Arial"/>
      </rPr>
      <t>PEHD</t>
    </r>
    <r>
      <rPr>
        <sz val="11"/>
        <color rgb="FF000000"/>
        <rFont val="Arial"/>
      </rPr>
      <t xml:space="preserve"> skozi stene kabelskih jaškov, debeline cca 30 cm, na sledeči način:
~ premaz po obodu odprtine fi315mm za cevi fi200mm z nabrekajočo maso kot naprimer Swellseal mastic, premaže se 2x. Premaz se izvede min. 8cm stran od roba
~ predvidena poraba 600ml
~ Izvedba je skladna z navodili proizvajalca.</t>
    </r>
  </si>
  <si>
    <r>
      <rPr>
        <sz val="11"/>
        <rFont val="Arial"/>
      </rPr>
      <t xml:space="preserve">Kompletna izvedba tesnjenja prehodov po montaži kabelskih zaščitnih cevi </t>
    </r>
    <r>
      <rPr>
        <b/>
        <sz val="11"/>
        <color rgb="FF000000"/>
        <rFont val="Arial"/>
      </rPr>
      <t>PEHD</t>
    </r>
    <r>
      <rPr>
        <sz val="11"/>
        <color rgb="FF000000"/>
        <rFont val="Arial"/>
      </rPr>
      <t xml:space="preserve"> skozi stene kabelskih jaškov, debeline cca 30 cm, na sledeči način:
~ premaz po obodu odprtine 45x30cm za cevi fi200mm in fi110mm z nabrekajočo maso kot naprimer Swellseal mastic, premaže se 2x. Premaz se izvede min. 8cm stran od roba
~ predvidena poraba 1200ml
~ Izvedba je skladna z navodili proizvajalca.</t>
    </r>
  </si>
  <si>
    <r>
      <rPr>
        <sz val="11"/>
        <rFont val="Arial"/>
      </rPr>
      <t xml:space="preserve">Kompletna izvedba tesnjenja prehodov po montaži kabelskih zaščitnih cevi </t>
    </r>
    <r>
      <rPr>
        <b/>
        <sz val="11"/>
        <color rgb="FF000000"/>
        <rFont val="Arial"/>
      </rPr>
      <t>PEHD</t>
    </r>
    <r>
      <rPr>
        <sz val="11"/>
        <color rgb="FF000000"/>
        <rFont val="Arial"/>
      </rPr>
      <t xml:space="preserve"> skozi stene kabelskih jaškov, debeline cca 30 cm, na sledeči način:
~ premaz po obodu odprtine 15x30cm za cevi "2x dvojček" z nabrekajočo maso kot naprimer Swellseal mastic, premaže se 2x. Premaz se izvede min. 8cm stran od roba
~ predvidena poraba 600ml
~ Izvedba je skladna z navodili proizvajalca.</t>
    </r>
  </si>
  <si>
    <r>
      <rPr>
        <sz val="11"/>
        <rFont val="Arial"/>
      </rPr>
      <t xml:space="preserve">Kompletna izvedba tesnjenja prehodov po montaži kabelskih zaščitnih cevi </t>
    </r>
    <r>
      <rPr>
        <b/>
        <sz val="11"/>
        <color rgb="FF000000"/>
        <rFont val="Arial"/>
      </rPr>
      <t>PEHD</t>
    </r>
    <r>
      <rPr>
        <sz val="11"/>
        <color rgb="FF000000"/>
        <rFont val="Arial"/>
      </rPr>
      <t xml:space="preserve"> skozi stene kabelskih jaškov, debeline cca 30 cm, na sledeči način:
~ vmesni prostor med cevmi in betonsko steno jaška zapolniti z nekrčljivo, zmrzlinsko in vodoodporno malto kot naprimer BETEC140 
~ predvidena poraba 25kg/preboj
~ Izvedba je skladna z navodili proizvajalca.</t>
    </r>
  </si>
  <si>
    <r>
      <rPr>
        <sz val="11"/>
        <rFont val="Arial"/>
      </rPr>
      <t>Opaž roba podložnega betona, opaženje, razopaženje in čiščenje opaža:
~ opaž višine 25 cm</t>
    </r>
  </si>
  <si>
    <r>
      <rPr>
        <sz val="11"/>
        <rFont val="Arial"/>
      </rPr>
      <t>Opaž robov temeljne plošče višine 40 cm; opaženje, razopaženje in čiščenje
~ nevidne betonske površine
~ uporaba visokokvalitetnih olj in voskov</t>
    </r>
  </si>
  <si>
    <r>
      <rPr>
        <sz val="11"/>
        <rFont val="Arial"/>
      </rPr>
      <t>Opaž sten jaška z opaženjem, razopaženjem in čiščenjem:
~ stene debeline 30 cm
~ notranja stran sten je vidna betonska površina
~ uporaba visokokvalitetnih olj in voskov</t>
    </r>
  </si>
  <si>
    <r>
      <rPr>
        <sz val="11"/>
        <rFont val="Arial"/>
      </rPr>
      <t>Opaž krovne STROPNE plošče, debeline 30 cm, s podporami do 3,00 m višine; opažanje, razopažanje in čiščenje.
~ opaž betonske plošče
~ vidna površina
~ uporaba visokokvalitetnih olj in voskov</t>
    </r>
  </si>
  <si>
    <r>
      <rPr>
        <sz val="11"/>
        <rFont val="Arial"/>
      </rPr>
      <t>Opaž roba krovne STROPNE plošče in rob vstopne odprtine, debeline 30 cm; opažanje, razopažanje in čiščenje.
~ opaž roba betonske plošče
~ višine 30 cm
~ delno vidne, delno nevidne površine
~ uporaba visokokvalitetnih olj in voskov</t>
    </r>
  </si>
  <si>
    <r>
      <rPr>
        <sz val="11"/>
        <rFont val="Arial"/>
      </rPr>
      <t>Opaž odprtin v stenah jaška, širine 30 cm, skupaj z opaženjem, razopaženjem in čiščenjem:
~odprtine za instalacije
~ uporaba visokokvalitetnih olj in voskov</t>
    </r>
  </si>
  <si>
    <r>
      <rPr>
        <sz val="11"/>
        <rFont val="Arial"/>
      </rPr>
      <t>Kompletna dobava in izdelava/montaža PVC cevi fi 315 mm vstavljene v opaž stene debeline 30 cm, vključno z vsemi potrebnimi deli, materialom in pritrjevanjem po navodilu proizvajalca na opaž.</t>
    </r>
  </si>
  <si>
    <r>
      <rPr>
        <sz val="11"/>
        <rFont val="Arial"/>
      </rPr>
      <t>Dobava in vgradnja LTŽ dvojnega pokrova z vmesno snemljivo prečko, dim 600x1250 mm, razred D 400, po SIST EN 124 - 2 (kot npr. "LIVAR" art. 812A), vključno z vgradnjo okvirja v opaž, točno po projektiranih položajih in skladno z navodili izbranega proizvajalca. 
~svetla dimenzija odprtine jaška je 600x1250 mm</t>
    </r>
  </si>
  <si>
    <r>
      <rPr>
        <sz val="11"/>
        <rFont val="Arial"/>
      </rPr>
      <t>Dobava in vgradnja LTŽ pokrova, dim 800x800 mm, razred D 400, po SIST EN 124 - 2 (kot npr. "LIVAR" art. 904), vključno z vgradnjo okvirja v opaž, točno po projektiranih položajih in skladno z navodili izbranega proizvajalca. 
~svetla dimenzija odprtine jaška je 800x800 mm</t>
    </r>
  </si>
  <si>
    <r>
      <rPr>
        <sz val="11"/>
        <rFont val="Arial"/>
      </rPr>
      <t>Dobava in montaža tipske dostopne lestve iz nerjavnega jekla po specifikaciji izbranega dobavitelja, skladna s SIST EN 14396,  SIST EN ISO 14122-21 in SIST EN ISO 14122-4, skupaj z vsemi potrebnimi deli in materialom: 
~ višina lestve je cca 3400 mm, širina cca 400 mm, 
~ razred protizdrsnosti nastopnih prečk je R13
~ pritrjevanje v AB konstrukcijo s sidri za naknadnjo vgradnjo po navodilu dobavitelja s spojnim in sidernim materialom iz nerjavnega jekla
~  lestev mora biti opremljena snemljivo prenosno ali izvlečno zložljivo tirnico za dostop, kot npr. sistem HUBER ali FABA-A12 ali enakovredno
VSE MERE JE POTREBNO PREVERITI NA OBJEKTU!</t>
    </r>
  </si>
  <si>
    <t>KABELSKI JAŠEK KJA6  / STACIONAŽA 1.8+35.15m</t>
  </si>
  <si>
    <r>
      <rPr>
        <sz val="11"/>
        <rFont val="Arial"/>
      </rPr>
      <t>Strojni izkop vezljive zemljine do globine 2,00 m za jašek KJA6 z odlaganjem materiala na stran ali nakladanjem na prevozna sredstva.
~ izkop vezljive zemljine 3. ktg
~ strojni izkop
~ dno je potrebno izravnati in odstraniti kamenje in večja zrna gramoza</t>
    </r>
  </si>
  <si>
    <r>
      <rPr>
        <sz val="11"/>
        <rFont val="Arial"/>
      </rPr>
      <t>Ročni izkop vezljive zemljine do globine 2,00 m za jašek KJA6 z odlaganjem materiala na stran ali nakladanjem na prevozna sredstva.
~ izkop vezljive zemljine 3. ktg
~ ocena 10% strojnega izkopa vezljive zemljine
~ dno je potrebno izravnati in odstraniti kamenje in večja zrna gramoza</t>
    </r>
  </si>
  <si>
    <r>
      <rPr>
        <sz val="11"/>
        <rFont val="Arial"/>
      </rPr>
      <t>Strojni izkop vezljive zemljine globine od 2,00 do 4,60 m za jašek KJA6 z odlaganjem materiala na stran ali nakladanjem na prevozna sredstva.
~ izkop vezljive zemljine 3. ktg
~ strojni izkop
~ dno je potrebno izravnati in odstraniti kamenje in večja zrna gramoza</t>
    </r>
  </si>
  <si>
    <r>
      <rPr>
        <sz val="11"/>
        <rFont val="Arial"/>
      </rPr>
      <t>Ročni izkop vezljive zemljine globine od 2,00 do 4,60 m za jašek KJA6 z odlaganjem materiala na stran ali nakladanjem na prevozna sredstva.
~ izkop vezljive zemljine 3. ktg
~ ocena 10% strojnega izkopa vezljive zemljine
~ dno je potrebno izravnati in odstraniti kamenje in večja zrna gramoza</t>
    </r>
  </si>
  <si>
    <r>
      <rPr>
        <sz val="11"/>
        <rFont val="Arial"/>
      </rPr>
      <t>Strojni izkop zrnate zemljine do globine 2,00 m za jašek KJA6 z odlaganjem materiala na stran ali nakladanjem na prevozna sredstva.
~ izkop zrnata zemljine 3. ktg
~ strojni izkop
~ dno je potrebno izravnati in odstraniti kamenje in večja zrna gramoza</t>
    </r>
  </si>
  <si>
    <r>
      <rPr>
        <sz val="11"/>
        <rFont val="Arial"/>
      </rPr>
      <t>Ročni izkop zrnate zemljine do globine 2,00 m za jašek KJA6 z odlaganjem materiala na stran ali nakladanjem na prevozna sredstva.
~ izkop zrnate zemljine 3. ktg
~ ocena 10% strojnega izkopa zrnate zemljine
~ dno je potrebno izravnati in odstraniti kamenje in večja zrna gramoza</t>
    </r>
  </si>
  <si>
    <r>
      <rPr>
        <sz val="11"/>
        <rFont val="Arial"/>
      </rPr>
      <t>Strojni izkop zrnate zemljine globine od 2,00 do 4,60 m za jašek KJA6 z odlaganjem materiala na stran ali nakladanjem na prevozna sredstva.
~ izkop zrnate zemljine 3. ktg
~ strojni izkop
~ dno je potrebno izravnati in odstraniti kamenje in večja zrna gramoza</t>
    </r>
  </si>
  <si>
    <r>
      <rPr>
        <sz val="11"/>
        <rFont val="Arial"/>
      </rPr>
      <t>Ročni izkop zrnate zemljine globine od 2,00 do 4,60 m za jašek KJA6 z odlaganjem materiala na stran ali nakladanjem na prevozna sredstva.
~ izkop zrnate zemljine 3. ktg
~ ocena 10% strojnega izkopa vezljive zemljine
~ dno je potrebno izravnati in odstraniti kamenje in večja zrna gramoza</t>
    </r>
  </si>
  <si>
    <r>
      <rPr>
        <sz val="11"/>
        <rFont val="Arial"/>
      </rPr>
      <t>Dobava in montaža tipske dostopne lestve iz nerjavnega jekla po specifikaciji izbranega dobavitelja, skladna s SIST EN 14396,  SIST EN ISO 14122-21 in SIST EN ISO 14122-4, skupaj z vsemi potrebnimi deli in materialom: 
~ višina lestve je cca 3200 mm, širina cca 400 mm, 
~ razred protizdrsnosti nastopnih prečk je R13
~ pritrjevanje v AB konstrukcijo s sidri za naknadnjo vgradnjo po navodilu dobavitelja s spojnim in sidernim materialom iz nerjavnega jekla
~  lestev mora biti opremljena snemljivo prenosno ali izvlečno zložljivo tirnico za dostop, kot npr. sistem HUBER ali FABA-A12 ali enakovredno
VSE MERE JE POTREBNO PREVERITI NA OBJEKTU!</t>
    </r>
  </si>
  <si>
    <t>KABELSKI JAŠEK KJA7 / STACIONAŽA 2.0+20.00m</t>
  </si>
  <si>
    <r>
      <rPr>
        <sz val="11"/>
        <rFont val="Arial"/>
      </rPr>
      <t>Strojni izkop vezljive zemljine do globine 2,00 m za jašek KJA7 z odlaganjem materiala na stran ali nakladanjem na prevozna sredstva.
~ izkop vezljive zemljine 3. ktg
~ strojni izkop
~ dno je potrebno izravnati in odstraniti kamenje in večja zrna gramoza</t>
    </r>
  </si>
  <si>
    <r>
      <rPr>
        <sz val="11"/>
        <rFont val="Arial"/>
      </rPr>
      <t>Ročni izkop vezljive zemljine do globine 2,00 m za jašek KJA7 z odlaganjem materiala na stran ali nakladanjem na prevozna sredstva.
~ izkop vezljive zemljine 3. ktg
~ ocena 5% strojnega izkopa vezljive zemljine
~ dno je potrebno izravnati in odstraniti kamenje in večja zrna gramoza</t>
    </r>
  </si>
  <si>
    <r>
      <rPr>
        <sz val="11"/>
        <rFont val="Arial"/>
      </rPr>
      <t>Strojni izkop vezljive zemljine globine od 2,00 do 4,00 m za jašek KJA7 z odlaganjem materiala na stran ali nakladanjem na prevozna sredstva.
~ izkop vezljive zemljine 3. ktg
~ strojni izkop
~ dno je potrebno izravnati in odstraniti kamenje in večja zrna gramoza</t>
    </r>
  </si>
  <si>
    <r>
      <rPr>
        <sz val="11"/>
        <rFont val="Arial"/>
      </rPr>
      <t>Ročni izkop vezljive zemljine globine od 2,00 do 4,00 m za jašek KJA7 z odlaganjem materiala na stran ali nakladanjem na prevozna sredstva.
~ izkop vezljive zemljine 3. ktg
~ ocena 5% strojnega izkopa vezljive zemljine
~ dno je potrebno izravnati in odstraniti kamenje in večja zrna gramoza</t>
    </r>
  </si>
  <si>
    <r>
      <rPr>
        <sz val="11"/>
        <rFont val="Arial"/>
      </rPr>
      <t>Strojni izkop zrnate zemljine do globine 2,00 m za jašek KJA7 z odlaganjem materiala na stran ali nakladanjem na prevozna sredstva.
~ izkop zrnata zemljine 3. ktg
~ strojni izkop
~ dno je potrebno izravnati in odstraniti kamenje in večja zrna gramoza</t>
    </r>
  </si>
  <si>
    <r>
      <rPr>
        <sz val="11"/>
        <rFont val="Arial"/>
      </rPr>
      <t>Ročni izkop zrnate zemljine do globine 2,00 m za jašek KJA7 z odlaganjem materiala na stran ali nakladanjem na prevozna sredstva.
~ izkop zrnate zemljine 3. ktg
~ ocena 5% strojnega izkopa zrnate zemljine
~ dno je potrebno izravnati in odstraniti kamenje in večja zrna gramoza</t>
    </r>
  </si>
  <si>
    <r>
      <rPr>
        <sz val="11"/>
        <rFont val="Arial"/>
      </rPr>
      <t>Strojni izkop zrnate zemljine globine od 2,00 do 4,00 m za jašek KJA7 z odlaganjem materiala na stran ali nakladanjem na prevozna sredstva.
~ izkop zrnata zemljine 3. ktg
~ strojni izkop
~ dno je potrebno izravnati in odstraniti kamenje in večja zrna gramoza</t>
    </r>
  </si>
  <si>
    <r>
      <rPr>
        <sz val="11"/>
        <rFont val="Arial"/>
      </rPr>
      <t>Ročni izkop zrnata zemljine globine od 2,00 do 4,00 m za jašek KJA7 z odlaganjem materiala na stran ali nakladanjem na prevozna sredstva.
~ izkop zrnata zemljine 3. ktg
~ ocena 5% strojnega izkopa vezljive zemljine
~ dno je potrebno izravnati in odstraniti kamenje in večja zrna gramoza</t>
    </r>
  </si>
  <si>
    <r>
      <rPr>
        <sz val="11"/>
        <rFont val="Arial"/>
      </rPr>
      <t>Dobava in položitev PEHD kabelskih cevi fi 160 mm z vrvico za ozemljitveni kabel na betonsko podlago, kompletno z distančniki, spojkami, pokrovi, tesnjenjem in vsemi dodatnimi deli. Položene cevi mora pred zabetoniranjem prevzeti izvajalec elektromontažnih del.
~ vgradnja PEHD cevi v odprtino stene jaška, dolžine min. 50cm od roba stene, na vsako stran AB jaška (skupna dolžina min. 130cm)
~ sukcesivna vgradnja PEHD cev fi 160
~ v cevi je vstavljena predvlečna vrvica
~ cevi PEHD 1x fi 160 mm PE 100, SDR11, PN16 s sočelnim varjenjem cevi</t>
    </r>
  </si>
  <si>
    <r>
      <rPr>
        <sz val="11"/>
        <rFont val="Arial"/>
      </rPr>
      <t xml:space="preserve">Kompletna izvedba tesnjenja prehodov po montaži kabelskih zaščitnih cevi </t>
    </r>
    <r>
      <rPr>
        <b/>
        <sz val="11"/>
        <color rgb="FF000000"/>
        <rFont val="Arial"/>
      </rPr>
      <t>PEHD</t>
    </r>
    <r>
      <rPr>
        <sz val="11"/>
        <color rgb="FF000000"/>
        <rFont val="Arial"/>
      </rPr>
      <t xml:space="preserve"> skozi stene kabelskih jaškov, debeline cca 30 cm, na sledeči način:
~ premaz po obodu odprtine 30x50cm za cevi 2x fi160mm (za 2x "dvojček") z nabrekajočo maso kot naprimer Swellseal mastic, premaže se 2x. Premaz se izvede min. 8cm stran od roba
~ predvidena poraba 1500ml
~ Izvedba je skladna z navodili proizvajalca.</t>
    </r>
  </si>
  <si>
    <r>
      <rPr>
        <sz val="11"/>
        <rFont val="Arial"/>
      </rPr>
      <t>Opaž robov temeljne plošče višine 30 cm; opaženje, razopaženje in čiščenje
~ nevidne betonske površine
~ uporaba visokokvalitetnih olj in voskov</t>
    </r>
  </si>
  <si>
    <r>
      <rPr>
        <sz val="11"/>
        <rFont val="Arial"/>
      </rPr>
      <t>Dobava in montaža tipske dostopne lestve iz nerjavnega jekla po specifikaciji izbranega dobavitelja, skladna s SIST EN 14396,  SIST EN ISO 14122-21 in SIST EN ISO 14122-4, skupaj z vsemi potrebnimi deli in materialom: 
~ višina lestve je cca 2900 mm, širina cca 400 mm, 
~ razred protizdrsnosti nastopnih prečk je R13
~ pritrjevanje v AB konstrukcijo s sidri za naknadnjo vgradnjo po navodilu dobavitelja s spojnim in sidernim materialom iz nerjavnega jekla
~  lestev mora biti opremljena snemljivo prenosno ali izvlečno zložljivo tirnico za dostop, kot npr. sistem HUBER ali FABA-A12 ali enakovredno
VSE MERE JE POTREBNO PREVERITI NA OBJEKTU!</t>
    </r>
  </si>
  <si>
    <r>
      <rPr>
        <sz val="11"/>
        <rFont val="Arial"/>
      </rPr>
      <t xml:space="preserve">Dobava in vgradnja PVC opozorilnega traku "E" v jarek nad kabli, na globini cca 0,90 m (obdelovalne površine 1,0m) od kote terena. </t>
    </r>
  </si>
  <si>
    <r>
      <rPr>
        <sz val="11"/>
        <rFont val="Arial"/>
      </rPr>
      <t xml:space="preserve">Dobava in vgradnja PVC opozorilnega traku "TK" v jarek nad kabli, na globini cca 0,90 m  (obdelovalne površine 1,0m) od kote terena. </t>
    </r>
  </si>
  <si>
    <r>
      <rPr>
        <sz val="11"/>
        <rFont val="Arial"/>
      </rPr>
      <t>Dobava in polaganje ozemljilne vrvi Cu 95 mm2 v predelu podvrtavanja; vključno s priključitvijo:
OPOMBA:
~ glej horizontalno vodeno vrtanje (HDD): 
~ Cu vrv se lahko uvlači hkrati z uvlačenjem cevi v izvrtino,
~ glede na izbrano tehnologijo je možno sukcesivno uvlačenje Cu vrvi v cev pred uvlačenjem cevi v vrtino.</t>
    </r>
  </si>
  <si>
    <r>
      <rPr>
        <sz val="11"/>
        <rFont val="Arial"/>
      </rPr>
      <t>Dobava in polaganje ozemljilne vrvi Cu 95 mm2 v predelu podvrtavanja; vključno s priključitvijo:
OPOMBA:
~ glej horizontalno vodeno vrtanje (MT): 
~ Cu vrv se lahko uvlači hkrati z uvlačenjem cevi v izvrtino,
~ glede na izbrano tehnologijo je možno sukcesivno uvlačenje Cu vrvi v cev pred uvlačenjem cevi v vrtino.</t>
    </r>
  </si>
  <si>
    <r>
      <rPr>
        <sz val="11"/>
        <rFont val="Arial"/>
      </rPr>
      <t>Razna gradbena dela, ki v osnovnem popisu niso zajeta ali jih ni možno normirati:
~ KV delavec</t>
    </r>
  </si>
  <si>
    <t>ura</t>
  </si>
  <si>
    <r>
      <rPr>
        <sz val="11"/>
        <rFont val="Arial"/>
      </rPr>
      <t>Razna gradbena dela, ki v osnovnem popisu niso zajeta ali jih ni možno normirati:
~ PK delavec</t>
    </r>
  </si>
  <si>
    <r>
      <rPr>
        <b/>
        <sz val="11"/>
        <rFont val="Arial"/>
      </rPr>
      <t>Že izvedeni jaški KJA1, KJA2, KJA3 IN KJA4:</t>
    </r>
    <r>
      <rPr>
        <sz val="11"/>
        <color rgb="FF000000"/>
        <rFont val="Arial"/>
      </rPr>
      <t xml:space="preserve">
Dobava in položitev PEHD kabelskih cevi 2xfi 50 mm - dvojček za TK kable, kompletno z distančniki, spojkami, pokrovi, tesnjenjem in vsemi dodatnimi deli. Položene cevi mora pred zasutjem prevzeti izvajalec elektromontažnih del.
~ vgradnja PEHD cevi znotraj jaškov. PEHD cevi se preko spojke poveže v kontinuiran potek skozi celotno dolžino jaška (cev ni prekinjena)
~sukcesivna vgradnja PEHD cev 2x fi 50mm (upoštevano dvojček - 2x fi 50 mm/m)
~ vgradnja kablov z vpihovanjem
~ cev PEHD 2x fi 50 mm PE100, SDR11, PN16 s sočelnim varjenjem cevi</t>
    </r>
  </si>
  <si>
    <t>UVOD ZA JEKLENO KONSTRUKCIJO IN FIKSNI VAROVALNI SISTEM</t>
  </si>
  <si>
    <r>
      <rPr>
        <sz val="11"/>
        <rFont val="Arial"/>
      </rPr>
      <t>Jekleno konstrukcijo je potrebno izvesti v skladu s tehničnimi pogoji za izdelavo in dobavo jeklenih konstrukcij DV stebrov. Vsa dela morajo biti izvedena iz kvalitetnih materialov z zahtevanimi lastnostmi in atesti.</t>
    </r>
  </si>
  <si>
    <r>
      <rPr>
        <sz val="11"/>
        <rFont val="Arial"/>
      </rPr>
      <t>Za obračun jekla se upošteva projektna masa konstrukcije v črnem.</t>
    </r>
  </si>
  <si>
    <r>
      <rPr>
        <sz val="11"/>
        <rFont val="Arial"/>
      </rPr>
      <t>Vsi potrebni  ukrepi za varno izvedbo del so upoštevani v ceni in se ne upoštevajo posebej.</t>
    </r>
  </si>
  <si>
    <r>
      <rPr>
        <sz val="11"/>
        <rFont val="Arial"/>
      </rPr>
      <t>Dela je potrebno izvajati po predloženi dokumentaciji, detajlih in navodilih nadzora.</t>
    </r>
  </si>
  <si>
    <r>
      <rPr>
        <sz val="11"/>
        <rFont val="Arial"/>
      </rPr>
      <t>Na morebitna neskladja med načrti je potrebno predhodno opozoriti in jih pravočasno uskladiti s projektantom.</t>
    </r>
  </si>
  <si>
    <r>
      <rPr>
        <sz val="11"/>
        <rFont val="Arial"/>
      </rPr>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r>
  </si>
  <si>
    <r>
      <rPr>
        <sz val="11"/>
        <rFont val="Arial"/>
      </rPr>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r>
  </si>
  <si>
    <r>
      <rPr>
        <sz val="11"/>
        <rFont val="Arial"/>
      </rPr>
      <t xml:space="preserve">Zamenjavo, uporabo in končni izbor nadomestnih sistemov, materialov, proizvodov  mora obvezno pisno potrditi odgovorni predstavnik naročnika in po potrebi odgovorni projektant. </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</si>
  <si>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</si>
  <si>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</si>
  <si>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t>IZDELAVA IN DOBAVA JEKLENIH KONSTRUKCIJ TER FIKSNEGA VAROVALNEGA SISTEMA</t>
  </si>
  <si>
    <t xml:space="preserve">DV 2x110kV Drav-Vel./KBV na odseku RTP Vel.-SM121 / Odsek od KJA4 do RTP Velenje / DV steber na SM121B </t>
  </si>
  <si>
    <t>JEKLENA KONSTRUKCIJA</t>
  </si>
  <si>
    <r>
      <rPr>
        <sz val="11"/>
        <rFont val="Arial"/>
      </rPr>
      <t>Izdelava, dobava, transport (delavnica-gradbiščna deponija, razloženo) vroče cinkane+barvane jeklene konstrukcije DV stebrov (S355J2) z vsem spojnim in pritrdilnim materialom.
~ barvanje v tovarni: 1 x temeljni EP/PUR premaz.
~ za obračun se upošteva projektna masa konstrukcije v črnem.</t>
    </r>
  </si>
  <si>
    <r>
      <rPr>
        <sz val="11"/>
        <rFont val="Arial"/>
      </rPr>
      <t>Izdelava in dobava vroče cinkanih + pobarvanih jeklenih plošč (temeljni in pokrivni premaz) za pritrditev tekočih številk in opozorilnih tablic, skladno s priloženo risbo.</t>
    </r>
  </si>
  <si>
    <r>
      <rPr>
        <sz val="11"/>
        <rFont val="Arial"/>
      </rPr>
      <t>Izdelava in dobava vroče cinkanih + pobarvanih jeklenih plošč (temeljni in pokrivni premaz) za pritrditev helikopterskih oznak (tekočih številk) z vso podkonstrukcijo z vsem spojnim in pritrdilnim materialom, skladno s priloženo risbo:
~ izdelava in dobava plošč za oznako štirimestne številke (SM121B)</t>
    </r>
  </si>
  <si>
    <r>
      <rPr>
        <sz val="11"/>
        <rFont val="Arial"/>
      </rPr>
      <t>Izdelava in dobava vroče cinkanih + pobarvanih jeklenih plošč (temeljni in pokrivni premaz) za pritrditev napisnih tabel na končnih stebrih.
~ SM121B</t>
    </r>
  </si>
  <si>
    <r>
      <rPr>
        <sz val="11"/>
        <rFont val="Arial"/>
      </rPr>
      <t>Izdelava in dobava vroče cinkanih + pobarvanih jeklenih plošč (temeljni in pokrivni premaz) za pritrditev faznih oznak, skladno s priloženo risbo.
~ obračun na oznako</t>
    </r>
  </si>
  <si>
    <r>
      <rPr>
        <sz val="11"/>
        <rFont val="Arial"/>
      </rPr>
      <t>Izdelava, dobava in transport:
Pločevina za zaščito kablov, z vsem spojnim in pritrdilnim materialom, za dva sistema iz nerjavnega jekla X5CrNi18-10
~ SM121B (1kos)
~ barvanje v RAL6003
~ zaščita pred barvanjem na mestih pritrditev ozemljitev</t>
    </r>
  </si>
  <si>
    <r>
      <rPr>
        <sz val="11"/>
        <rFont val="Arial"/>
      </rPr>
      <t xml:space="preserve">Izdelava in dobava nerjavnih klinov oz. vijakov z vsem spojnim in pritrdilnim materialom za nameščanje začasnih prenosnih ozemljil za vzdrževalna dela, skladno s priloženo risbo v tehničnem poročilu.
~ Inox razreda A2-70 (vijaki, spojni in pritrdilni material)
~ 2x matica po SIST EN ISO 4032
~ 2x podložka po SIST EN ISO 7089 </t>
    </r>
  </si>
  <si>
    <r>
      <rPr>
        <sz val="11"/>
        <rFont val="Arial"/>
      </rPr>
      <t>Izdelava, dobava, transport (delavnica-gradbiščna deponija, razloženo) barvane jeklene konstrukcije za stabilizacijo nožnih delov DV stebrov (S235JR) z vsem spojnim in pritrdilnim materialom.
~ začasna konstrukcija torzijskih obročev za stabilizacijo nožnih delov DV stebrov v fazi gradnje
~ barvanje v tovarni: 1 x temeljni EP/PUR premaz.
~ za obračun se upošteva projektna masa konstrukcije v črnem.</t>
    </r>
  </si>
  <si>
    <r>
      <rPr>
        <sz val="11"/>
        <rFont val="Arial"/>
      </rPr>
      <t>Izvedba poskusne sestave DV stebra:
~ steber na SM121B
~ skladno z dokumentom »Tehničnimi pogoji za jeklene konstrukcije DV stebrov«</t>
    </r>
  </si>
  <si>
    <t>FIKSNI VAROVALNI SISTEM</t>
  </si>
  <si>
    <r>
      <rPr>
        <sz val="11"/>
        <rFont val="Arial"/>
      </rPr>
      <t xml:space="preserve">Dobava vroče cinkanega fiksnega  varovalnega sistema skupaj z nosilno konstrukcijo lestev, vključno z morebitno podkonstrukcijo z vsem pritrdilnim in spojnim materialom, s ključavnicami za zaklepanje z inox vložki ter varovalnimi vrati za vsako SM. Tip sistema npr.: ELTEL oz. kompatibilen skladno z interno standardizacijo. </t>
    </r>
  </si>
  <si>
    <r>
      <rPr>
        <sz val="11"/>
        <rFont val="Arial"/>
      </rPr>
      <t>Dobava drsnika za fiksni varovalni sistem:
~ povezava med fiksnim varovalnim sistemom in varovalnim pasom delavca
~ omogoča blokado premika vzdolž fiksnega varovalnega sistema v primeru padca
~ tip drsnika: kompatibilen z ELTEL kot npr.: Climbing Carriage no. 932</t>
    </r>
  </si>
  <si>
    <r>
      <rPr>
        <sz val="11"/>
        <rFont val="Arial"/>
      </rPr>
      <t>Nepredvidena dela, ki se pojavijo med samo gradnjo, se obračunajo po dejansko porabljenem času in materialu vpisanem v gradbeni dnevnik in odobrenem od gradbenega nadzornika.
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</si>
  <si>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</si>
  <si>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</si>
  <si>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Pri izdelavi kovinskih elementov in konstrukcij so pri vseh posameznih postavkah upoštevana tako montaža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</si>
  <si>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Izvajalec del mora pred izvedbo pridobiti pisno soglasje projektanta na morebitne spremembe med gradnjo.</t>
    </r>
  </si>
  <si>
    <t>MONTAŽA JEKLENIH KONSTRUKCIJ IN FIKSNEGA VAROVALNEGA SISTEMA</t>
  </si>
  <si>
    <r>
      <rPr>
        <sz val="11"/>
        <rFont val="Arial"/>
      </rPr>
      <t>Nakladanje, lokalni transport jeklene vroče cinkane+barvane konstrukcije DV stebrov od gradbiščne deponije do stojnega mesta in montaža vroče cinkane+barvane jeklene konstrukcije DV stebrov.
~ za obračun se upošteva projektna masa konstrukcije v črnem.</t>
    </r>
  </si>
  <si>
    <r>
      <rPr>
        <sz val="11"/>
        <rFont val="Arial"/>
      </rPr>
      <t>Centriranje in niveliranje nožnega dela jeklene konstrukcije:
~ na način ustrezne stabilizacije konstrukcije v fazi montaže (npr.: podložna jeklena plošča); z vsemi pomožnimi deli in prenosi do mesta vgraditve. 
Vmesna kontrola nivelete (2x) z vpisom v gradbeni dnevnik:
~ 1x po vgradnji betona v peto temelja
~ 1x po vgradnji betona v piramido temelja pred montažo ostale jeklene konstrukcije
~ obračun na st. m.</t>
    </r>
  </si>
  <si>
    <r>
      <rPr>
        <sz val="11"/>
        <rFont val="Arial"/>
      </rPr>
      <t>Barvanje cinkane+tovarniško barvane jeklene konstrukcije DV stebrov po montaži na terenu (vključno s pripravo površin):
~ 1 x temeljni premaz poškodb tovarniško nanesene barve + nepobarvanih površin,
~ 1 x pokrivni končni PUR premaz (RAL 6003).</t>
    </r>
  </si>
  <si>
    <r>
      <rPr>
        <sz val="11"/>
        <rFont val="Arial"/>
      </rPr>
      <t>Nameščanje vroče cinkanih + pobarvanih jeklenih plošč (temeljni in pokrivni premaz) za pritrditev tekočih številk in opozorilnih tablic, skladno s priloženo risbo.</t>
    </r>
  </si>
  <si>
    <r>
      <rPr>
        <sz val="11"/>
        <rFont val="Arial"/>
      </rPr>
      <t>Nameščanje vroče cinkanih + pobarvanih jeklenih plošč (temeljni in pokrivni premaz) za pritrditev helikopterskih oznak (tekočih številk) z vso podkonstrukcijo, z vsem spojnim in pritrdilnim materialom, skladno s priloženo risbo:
~ izdelava in dobava plošč za oznako štirimestne številke (SM121B)</t>
    </r>
  </si>
  <si>
    <r>
      <rPr>
        <sz val="11"/>
        <rFont val="Arial"/>
      </rPr>
      <t>Izdelava, dobava in nameščanje vroče cinkanih + pobarvanih jeklenih plošč (temeljni in pokrivni premaz) za pritrditev napisnih tabel na končnih stebrih.
~ SM121B</t>
    </r>
  </si>
  <si>
    <r>
      <rPr>
        <sz val="11"/>
        <rFont val="Arial"/>
      </rPr>
      <t>Nameščanje vroče cinkanih + pobarvanih jeklenih plošč (temeljni in pokrivni premaz) za pritrditev faznih oznak, skladno s priloženo risbo.
~ obračun na oznako</t>
    </r>
  </si>
  <si>
    <r>
      <rPr>
        <sz val="11"/>
        <rFont val="Arial"/>
      </rPr>
      <t>Nameščanje pločevine za zaščito kablov, z vsem spojnim in pritrdilnim materialom, za dva sistema iz nerjavnega jekla X5CrNi18-10:
~ SM121B (1kos)</t>
    </r>
  </si>
  <si>
    <r>
      <rPr>
        <sz val="11"/>
        <rFont val="Arial"/>
      </rPr>
      <t xml:space="preserve">Nameščanje nerjavnih klinov oz. vijakov z vsem spojnim in pritrdilnim materialom za nameščanje začasnih prenosnih ozemljil za vzdrževalna dela, skladno s priloženo risbo.
~ Inox razreda A2-70 (vijaki, spojni in pritrdilni material)
~ 2x matica po SIST EN ISO 4032
~ 2x podložka po SIST EN ISO 7089 </t>
    </r>
  </si>
  <si>
    <r>
      <rPr>
        <sz val="11"/>
        <rFont val="Arial"/>
      </rPr>
      <t>Nakladanje, lokalni transport jeklene barvane konstrukcije za stabilizacijo nožnih delov DV stebrov od gradbiščne deponije do stojnega mesta in montaža temeljno barvane jeklene konstrukcije za stabilizacijo nožnih delov DV stebrov:
~ začasna konstrukcija torzijskih obročev za stabilizacijo nožnega dela DV stebra v fazi gradnje
~ za obračun se upošteva projektna masa konstrukcije v črnem.</t>
    </r>
  </si>
  <si>
    <r>
      <rPr>
        <sz val="11"/>
        <rFont val="Arial"/>
      </rPr>
      <t>Montaža vroče cinkanega fiksnega  varovalnega sistema skupaj z nosilno konstrukcijo lestev, vključno z morebitno podkonstrukcijo z vsem pritrdilnim in spojnim materialom, s ključavnicami za zaklepanje z inox vložki ter varovalnimi vrati za vsako SM. Tip sistema npr.: ELTEL oz. kompatibilen skladno z interno standardizacijo. Pregled in poročilo po SM pooblaščenega preglednika s strani proizvajalca FVS.</t>
    </r>
  </si>
  <si>
    <r>
      <rPr>
        <sz val="11"/>
        <rFont val="Arial"/>
      </rPr>
      <t>V vsaki opisani poziciji je upoštevan potreben transport do mesta vgraditve</t>
    </r>
  </si>
  <si>
    <r>
      <rPr>
        <sz val="11"/>
        <rFont val="Arial"/>
      </rPr>
      <t>Za naslednja dela, ki se bodo pojavila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t>
    </r>
  </si>
  <si>
    <r>
      <rPr>
        <sz val="11"/>
        <rFont val="Arial"/>
      </rPr>
      <t>Strokovna prisotnost geomehanika v času izvajanja izkopa, utrjevanja  tal in pregled temeljnih tal pred izvedbo temeljev.</t>
    </r>
  </si>
  <si>
    <r>
      <rPr>
        <sz val="11"/>
        <rFont val="Arial"/>
      </rPr>
      <t>Za naslednja dela, če se morebiti pojavijo pri izvajanju del, se ne bodo priznali posebni stroški in jih je potrebno vkalkulirati v enotne cene:
~ začasne deponije zemeljskega materiala in potrebni transporti v zvezi s tem,
~ stroški zaradi oteženega izkopa v mokrem terenu in dela med ovirami (korenine), v kolikor so take razmere prisotne,
~ morebitna sečnja dreves in odstranitev panjev,
~ vzdrževanje dostopnih poti do končane izvedbe monteže stebrov in do dokončanja vseh pogodbenih obveznosti s strani izvajalca.</t>
    </r>
  </si>
  <si>
    <r>
      <rPr>
        <sz val="11"/>
        <rFont val="Arial"/>
      </rPr>
      <t>Zaščita gradbenih jam na vsakem stojnem mestu:
~ PVC ograja s količki (višina ograje min. 2,0m),
~ zagotoviti stabilnost ograje tudi v slabih vremenskih pogojih (veter, padavine)
~ obračun po SM</t>
    </r>
  </si>
  <si>
    <r>
      <rPr>
        <sz val="11"/>
        <rFont val="Arial"/>
      </rPr>
      <t>Zaščita gradbenih jam na vsakem stojnem mestu:
~ opozorilne table,
~ obračun po SM.</t>
    </r>
  </si>
  <si>
    <r>
      <rPr>
        <sz val="11"/>
        <rFont val="Arial"/>
      </rPr>
      <t>Zakoličba stojnih mest:
~ zakoliči se 9 točk (centralni količek DV stebra, 4 točke za orientacijo stebra na trasi in 4 mesta vogalnih elementov stebra).</t>
    </r>
  </si>
  <si>
    <r>
      <rPr>
        <sz val="11"/>
        <rFont val="Arial"/>
      </rPr>
      <t xml:space="preserve">Izdelava delovnega platoja za izdelavo in montažo DV stebrov, postavitev bobnov, vlečne in zaviralne naprave za razvlek vrvi:
~ dobava in vgradnja ločilnega sloja iz geosintetika  z natezno trdnostjo 15kN/m po EN ISO10319
~ delovni plato se izvede kot tamponska blazina iz gramoznega materiala ali zasipa v skupni debelini do 30cm. </t>
    </r>
  </si>
  <si>
    <r>
      <rPr>
        <sz val="11"/>
        <rFont val="Arial"/>
      </rPr>
      <t>Odstranitev delovnega plato za izdelavo in montažo DV stebrov, postavitev bobnov, vlečne in zaviralne naprave za razvlek vrvi in vzpostavitev prvotnega stanja:
~ gramozni nosilni material odkopati in skupaj z geosintetikom naložiti na kamion in odpeljati na deponijo. Humusiranje z obstoječim (deponiranim) humusom ter zatravitev s semenom oz. preoranje kmetijskih površin.
~ v ceni upoštevati odvoz na trajno deponijo vključno s plačilom vseh taks in stroškov deponije.</t>
    </r>
  </si>
  <si>
    <r>
      <rPr>
        <sz val="11"/>
        <rFont val="Arial"/>
      </rPr>
      <t>Površinski izkop plodne zemlje v terenu 1.ktg z odlaganjem materiala na stran.</t>
    </r>
  </si>
  <si>
    <r>
      <rPr>
        <sz val="11"/>
        <rFont val="Arial"/>
      </rPr>
      <t xml:space="preserve">Široki izkop za temelje DV stebrov z odlaganjem materiala na stran ali nakladanjem na prevozna sredstva.
~ široki izkop v terenu 2. ktg </t>
    </r>
  </si>
  <si>
    <r>
      <rPr>
        <sz val="11"/>
        <rFont val="Arial"/>
      </rPr>
      <t>Široki izkop za temelje DV stebrov z odlaganjem materiala na stran ali nakladanjem na prevozna sredstva.
~ široki izkop vezljive zemljine 3. ktg</t>
    </r>
  </si>
  <si>
    <r>
      <rPr>
        <sz val="11"/>
        <rFont val="Arial"/>
      </rPr>
      <t>Široki izkop za temelje DV stebrov z odlaganjem materiala na stran ali nakladanjem na prevozna sredstva.
~ široki izkop zrnate zemljine 3. ktg</t>
    </r>
  </si>
  <si>
    <r>
      <rPr>
        <sz val="11"/>
        <rFont val="Arial"/>
      </rPr>
      <t>Široki izkop za temelje DV stebrov z odlaganjem materiala na stran ali nakladanjem na prevozna sredstva.
~ široki izkop mehke kamnine 4. ktg</t>
    </r>
  </si>
  <si>
    <r>
      <rPr>
        <sz val="11"/>
        <rFont val="Arial"/>
      </rPr>
      <t>Široki izkop za temelje DV stebrov z odlaganjem materiala na stran ali nakladanjem na prevozna sredstva.
~ široki izkop trde kamnine 5. ktg</t>
    </r>
  </si>
  <si>
    <r>
      <rPr>
        <sz val="11"/>
        <rFont val="Arial"/>
      </rPr>
      <t>Črpanje vode iz temeljne jame z motornimi črpalkami 
~ kapaciteta črpalke nad 15l/s (nad 54m3/h)</t>
    </r>
  </si>
  <si>
    <r>
      <rPr>
        <sz val="11"/>
        <rFont val="Arial"/>
      </rPr>
      <t>Črpanje vode iz temeljne jame:
~  dobava in vgradnja perforirane betonske cevi fi100, dolžine 1m</t>
    </r>
  </si>
  <si>
    <r>
      <rPr>
        <sz val="11"/>
        <rFont val="Arial"/>
      </rPr>
      <t>Črpanje vode iz temeljne jame: 
~ dobava in vgradnja betonske cevi fi 100cm, dolžine 1m</t>
    </r>
  </si>
  <si>
    <r>
      <rPr>
        <sz val="11"/>
        <rFont val="Arial"/>
      </rPr>
      <t>Dobava in vgradnja tamponske blazine debeline je cca 80 cm pod vsemi temelji. Izvedba temeljenja v sloji meljev in na meji med slojem meljev in peščenih prodov ter vpliva talne vode se izvede zamenjava materiala v debelini min. 120-160cm (spodnji sloj tamponske blazine pa se zamenja z večjo granulacijo fi125/300mm, ki se jo vtisne v raščen teren). Tampon se vgradi na predhodno položen ločilni geosintetik z natezno trdnostjo 15kN/m po EN ISO10319. Uporabiti je potrebno drobljenec, naravni ali separirani gramoz ali pa naravni gruščnati material, granulacije od 0/45 mm do 0/100mm. Uporabljeni material ne sme biti občutljiv na vodo. Delež drobnih zrn pod 0,063 mm v kamnitem materialu naj ne presega 5%. Pomembno je, da je izdelan izkop pred vgradnjo tamponske blazine suh. Vgrajevanje tampona se izvaja v ločenih slojih, debeline med 25-30cm s sprotnim komprimiranjem. Togost plasti, merjena z dinamično ploščo, mora znašati najmanj Evd &gt; 40 MPa.
V kolikor vgradnja tamponske blazine ne bo mogoča se jo nadomesti s podložnim betonom ustrezne debeline</t>
    </r>
  </si>
  <si>
    <r>
      <rPr>
        <sz val="11"/>
        <rFont val="Arial"/>
      </rPr>
      <t>Dobava in polaganje ločilnega geosintetika ( z natezno trdnostjo 15kN/m po EN ISO10319), na dno izkopa za temelje. Ločilni geosintetik je lahko iz razreda geotekstilij, ki so lahko tkane, netkane (ali toplo valjane).</t>
    </r>
  </si>
  <si>
    <r>
      <rPr>
        <sz val="11"/>
        <rFont val="Arial"/>
      </rPr>
      <t>Zasipanje za temelji z izkopanim materialom (deponiranim ob robu izkopa) v plasteh po 20 cm z utrditvijo do prirodne zbitosti in groba izravnava.</t>
    </r>
  </si>
  <si>
    <r>
      <rPr>
        <sz val="11"/>
        <rFont val="Arial"/>
      </rPr>
      <t>Odvoz odvečnega izkopanega materiala z vsemi deli na deponiji. Obračun po količinah v raščenem stanju.
~ odvoz na trajno deponijo vključno s plačilom vseh taks in stroškov deponije
~ prevoz na razdalji do 30 km</t>
    </r>
  </si>
  <si>
    <r>
      <rPr>
        <sz val="11"/>
        <rFont val="Arial"/>
      </rPr>
      <t>Varovanje izkopa za temelje z razpiranje bočnih stranic izkopov temeljnih jam z vsemi deli v terenu 2. - 5. ktg, globine od 2-4 m.</t>
    </r>
  </si>
  <si>
    <r>
      <rPr>
        <sz val="11"/>
        <rFont val="Arial"/>
      </rPr>
      <t>Jarek za ozemljitve - izkop vezljive/zrnate zemljine 3. ktg - strojno
Ozemljila položiti v jarke globine do 1,2m širine do 60cm:
na obdelovalnih površinah je min. debelina izkopa 1,2m.
na neobdelovalnih površinah je min. debelina izkopa 0,8m.</t>
    </r>
  </si>
  <si>
    <r>
      <rPr>
        <sz val="11"/>
        <rFont val="Arial"/>
      </rPr>
      <t xml:space="preserve">Zasip jarka za ozemljitve z vezljivo zemljino 3. ktg s planiranjem in ev. humusiranjem površin.
Ozemljila položiti v jarke globine do 1,2m širine do 60cm:
na obdelovalnih površinah je min. debelina izkopa 1,2m.
na neobdelovalnih površinah je min. debelina izkopa 0,8m.
~ Zemljino okoli trakov rahlo natlačiti
~ Grušč in kamenje ne smeta biti v stiku s samim ozemljilom; zasutje ozemljil izvede z zemljino, ki ima ustrezno dobro prevodnost(zemljina brez večjih kamnitih vložkov) </t>
    </r>
  </si>
  <si>
    <r>
      <rPr>
        <sz val="11"/>
        <rFont val="Arial"/>
      </rPr>
      <t>Humusiranje površin z deponiranim humusom, dovozom iz deponije do 30 m daleč, razplaniranje humusa v plasteh do 50 cm in zasejanje s travo oz. preoranjem njivskih površin
~ predvidena debelina plasti 30cm</t>
    </r>
  </si>
  <si>
    <r>
      <rPr>
        <sz val="11"/>
        <rFont val="Arial"/>
      </rPr>
      <t>Zaščita deponiranega humusa proti zaraščanju in razraščanju invazivnih kultur:
~ kot npr. uporaba PVC folije</t>
    </r>
  </si>
  <si>
    <r>
      <rPr>
        <sz val="11"/>
        <rFont val="Arial"/>
      </rPr>
      <t>Čiščenje in končna ureditev površin okrog stojnega mesta.</t>
    </r>
  </si>
  <si>
    <r>
      <rPr>
        <sz val="11"/>
        <rFont val="Arial"/>
      </rPr>
      <t>Dobava in vgrajevanje podložnega betona; z vsemi pomožnimi deli in prenosi do mesta vgraditve.
~ beton C25/30 XC2.</t>
    </r>
  </si>
  <si>
    <r>
      <rPr>
        <sz val="11"/>
        <rFont val="Arial"/>
      </rPr>
      <t>Centriranje in niveliranje nožnega dela jeklene konstrukcije:
~ dobava in vgrajevanje betona za obbetoniranje pete nožnega dela; z vsemi pomožnimi deli in prenosi do mesta vgraditve. 
~ beton C25/30 XC2, Dmax = 32 mm,
~ 0.25 m3/noga,
~ obračun na st. m.</t>
    </r>
  </si>
  <si>
    <r>
      <rPr>
        <b/>
        <sz val="11"/>
        <rFont val="Arial"/>
      </rPr>
      <t>Globoko temeljenje: AB glava uvrtanega pilota:</t>
    </r>
    <r>
      <rPr>
        <sz val="11"/>
        <color rgb="FF000000"/>
        <rFont val="Arial"/>
      </rPr>
      <t xml:space="preserve">
Armirano betonska konstrukcija nad uvrtanim pilotom (glava pilota):
Dobava in vgrajevanje betona v armirane konstrukcije preseka nad 0.30 m3/m2-m; z vsemi pomožnimi deli in prenosi do mesta vgraditve.
~ beton C30/37,XC4, XF3, Dmax 16mm</t>
    </r>
  </si>
  <si>
    <r>
      <rPr>
        <b/>
        <sz val="11"/>
        <rFont val="Arial"/>
      </rPr>
      <t>Globoko temeljenje: AB povezovalne grede uvrtanih pilotov:</t>
    </r>
    <r>
      <rPr>
        <sz val="11"/>
        <color rgb="FF000000"/>
        <rFont val="Arial"/>
      </rPr>
      <t xml:space="preserve">
Armirano betonska konstrukcija nad uvrtanim pilotom (glava pilota):
Dobava in vgrajevanje betona v armirane konstrukcije preseka nad 0.30 m3/m2-m; z vsemi pomožnimi deli in prenosi do mesta vgraditve.
~ beton C30/37,XC4, XF3, Dmax 16mm</t>
    </r>
  </si>
  <si>
    <r>
      <rPr>
        <b/>
        <sz val="11"/>
        <rFont val="Arial"/>
      </rPr>
      <t>Globoko temeljenje: temeljni nastavek in kapa temelja:</t>
    </r>
    <r>
      <rPr>
        <sz val="11"/>
        <color rgb="FF000000"/>
        <rFont val="Arial"/>
      </rPr>
      <t xml:space="preserve">
Dobava in vgrajevanje betona v armirane konstrukcije preseka nad 0.30 m3/m2-m; z vsemi pomožnimi deli in prenosi do mesta vgraditve za glave temeljev.
~ glave temeljev prečnega prereza 60x60cm, ki so na vrhu piramidalno oblikovane za odvod vode in so izvedene kot vidni beton vrste VB3,
~ beton C30/37 XC4, XD3, XF4, Dmax 16mm
~ odporen mora biti proti vremenskim vplivom; vse vidne površine izdelati v vidnem betonu
~ izvajalec mora upoštevati majhne količine vgrajenega betona na posamezno stojno mesto, vključno s transportom iz betonarne in pravočasno vgradnjo.</t>
    </r>
  </si>
  <si>
    <r>
      <rPr>
        <b/>
        <sz val="11"/>
        <rFont val="Arial"/>
      </rPr>
      <t>Globoko temeljenje: Armatura za AB glavo uvrtanega pilota:</t>
    </r>
    <r>
      <rPr>
        <sz val="11"/>
        <color rgb="FF000000"/>
        <rFont val="Arial"/>
      </rPr>
      <t xml:space="preserve">
Izdelava, dobava in montaža srednje zahtevne armature iz betonskega jekla B500B.
~ premera do 12 mm.</t>
    </r>
  </si>
  <si>
    <r>
      <rPr>
        <b/>
        <sz val="11"/>
        <rFont val="Arial"/>
      </rPr>
      <t>Globoko temeljenje: Armatura za AB glavo uvrtanega pilota:</t>
    </r>
    <r>
      <rPr>
        <sz val="11"/>
        <color rgb="FF000000"/>
        <rFont val="Arial"/>
      </rPr>
      <t xml:space="preserve">
Izdelava, dobava in montaža srednje zahtevne armature iz betonskega jekla B500B.
~ premera nad 12 mm.</t>
    </r>
  </si>
  <si>
    <r>
      <rPr>
        <b/>
        <sz val="11"/>
        <rFont val="Arial"/>
      </rPr>
      <t>Globoko temeljenje: Armatura za AB povezovalne grede uvrtanih pilotov:</t>
    </r>
    <r>
      <rPr>
        <sz val="11"/>
        <color rgb="FF000000"/>
        <rFont val="Arial"/>
      </rPr>
      <t xml:space="preserve">
Izdelava, dobava in montaža srednje zahtevne armature iz betonskega jekla B500B.
~ premera do 12 mm.</t>
    </r>
  </si>
  <si>
    <r>
      <rPr>
        <b/>
        <sz val="11"/>
        <rFont val="Arial"/>
      </rPr>
      <t>Globoko temeljenje: Armatura za AB povezovalne grede uvrtanih pilotov:</t>
    </r>
    <r>
      <rPr>
        <sz val="11"/>
        <color rgb="FF000000"/>
        <rFont val="Arial"/>
      </rPr>
      <t xml:space="preserve">
Izdelava, dobava in montaža srednje zahtevne armature iz betonskega jekla B500B.
~ premera nad 12 mm.</t>
    </r>
  </si>
  <si>
    <t>GLOBOKO TEMELJENJE</t>
  </si>
  <si>
    <r>
      <rPr>
        <sz val="11"/>
        <rFont val="Arial"/>
      </rPr>
      <t>Delovni plato za izvedbo globokega temeljenja:
~ Delovni plato se izvede kot tamponska blazina iz gramoznega materiala ali zasipa v debelini 50cm. Plato mora biti izveden vodoravno in komprimiran, da je mogoče nemoteno gibanje delovnih strojev.</t>
    </r>
  </si>
  <si>
    <r>
      <rPr>
        <sz val="11"/>
        <rFont val="Arial"/>
      </rPr>
      <t>Odstranitev delovnega platoja za izvedbo globokega temeljenja po izgradnji daljnovoda ter vzpostavitev prvotnega stanja. Gramozni nosilni material odkopati, naložiti na kamion in odpeljati. Humusiranje z obstoječim (deponiranim) humusom ter zatravitev oz. preoranje kmetijskih površin.</t>
    </r>
  </si>
  <si>
    <r>
      <rPr>
        <sz val="11"/>
        <rFont val="Arial"/>
      </rPr>
      <t>Zakoličba AB pilotov
~ obračun na pilot</t>
    </r>
  </si>
  <si>
    <r>
      <rPr>
        <sz val="11"/>
        <rFont val="Arial"/>
      </rPr>
      <t>Vrtanje za AB pilote s cevitvijo v zemljini 3. kategorije, brez uporabe sekača
~ premer pilota fi 1000mm
~ ocenjeno 50% dolžine</t>
    </r>
  </si>
  <si>
    <t>m1</t>
  </si>
  <si>
    <r>
      <rPr>
        <sz val="11"/>
        <rFont val="Arial"/>
      </rPr>
      <t>Vrtanje za AB pilote s cevitvijo v zemljini 4. kategorije, z uporabo sekača
~ premer pilota fi 1000mm
~ ocenjeno 10% dolžine</t>
    </r>
  </si>
  <si>
    <r>
      <rPr>
        <sz val="11"/>
        <rFont val="Arial"/>
      </rPr>
      <t>Vrtanje za AB pilote s cevitvijo v zemljini 5. kategorije, z uporabo sekača
~ premer pilota fi 1000mm
~ ocenjeno 40% dolžine</t>
    </r>
  </si>
  <si>
    <r>
      <rPr>
        <sz val="11"/>
        <rFont val="Arial"/>
      </rPr>
      <t>Vgradnja armaturnih košev in črpnega betona na kontraktorski način v pilote
~ premer pilota fi 1000mm</t>
    </r>
  </si>
  <si>
    <r>
      <rPr>
        <sz val="11"/>
        <rFont val="Arial"/>
      </rPr>
      <t xml:space="preserve">Dobava armaturnih košev fco ustje vrtin </t>
    </r>
  </si>
  <si>
    <r>
      <rPr>
        <sz val="11"/>
        <rFont val="Arial"/>
      </rPr>
      <t>Dobava črpnega betona fco ustje vrtin
~ beton C30/37, XC4, PV-II; Dmax 16mm</t>
    </r>
  </si>
  <si>
    <r>
      <rPr>
        <sz val="11"/>
        <rFont val="Arial"/>
      </rPr>
      <t>Odbijanje glav pilotov s frezanjem (odstranjevanje ¨slabega¨ betona) in odvoz ruševin na deponijo
~ obračun na pilot</t>
    </r>
  </si>
  <si>
    <r>
      <rPr>
        <sz val="11"/>
        <rFont val="Arial"/>
      </rPr>
      <t>PIT test zveznosti pilotov (na 25% izvedenih pilotov)</t>
    </r>
  </si>
  <si>
    <r>
      <rPr>
        <sz val="11"/>
        <rFont val="Arial"/>
      </rPr>
      <t>Sprotno odstranjevanje izkopanega materiala iz pilotov, z nakladanjem na transportno sredstvo, odvozom in odlaganjem na deponijo</t>
    </r>
  </si>
  <si>
    <r>
      <rPr>
        <sz val="11"/>
        <rFont val="Arial"/>
      </rPr>
      <t>Geomehanski nadzor pri izvedbi pilotov in izdelava zaključnega poročila
~ obračun na st. m.</t>
    </r>
  </si>
  <si>
    <r>
      <rPr>
        <sz val="11"/>
        <rFont val="Arial"/>
      </rPr>
      <t>Transport vrtalnih garnitur in opreme za AB pilote na lokacijo in nazaj, z montažo in demontažo, organizacija gradbišča
~ obračun po st. m.</t>
    </r>
  </si>
  <si>
    <r>
      <rPr>
        <sz val="11"/>
        <rFont val="Arial"/>
      </rPr>
      <t>Opaž temeljev z opaženjem, razopaženjem in čiščenjem.
~ opaž za izvedbo glav pilotov
~ opaž za izvedbo povezovalnih gred
~ stik med vertikalnim in horizontalnim delom glave izvesti s posnetim robom (v leseni ali PVC izvedbi) dimenzij 25x25mm; izvajalec lahko izdela kalupe za glave
~ gladki opaži za vrsto vidnega betona VB3, uporaba visokokvalitetnih (najvišje kakovosti) olj in voskov</t>
    </r>
  </si>
  <si>
    <r>
      <rPr>
        <sz val="11"/>
        <rFont val="Arial"/>
      </rPr>
      <t>Opaž temeljev z opaženjem, razopaženjem in čiščenjem:
~ prečni prerez glave temelja 60x60 cm,
~ gladki opaži za vrsto vidnega betona VB3, uporaba visokokvalitetnih (najvišje kakovosti) olj in voskov
~ stik med vertikalnim in horizontalnim delom glave izvesti s posnetim robom (v leseni ali PVC izvedbi) dimenzij 25x25mm; izvajalec lahko izdela kalupe za glave,
~ glave temeljev prečnega prereza 60x60cm, ki so na vrhu piramidalno oblikovane za odvod vode - nadzemni del betonske površine.</t>
    </r>
  </si>
  <si>
    <r>
      <rPr>
        <sz val="11"/>
        <rFont val="Arial"/>
      </rPr>
      <t>Dobava in položitev PEHD kabelskih cevi fi110 mm v AB povezovalne grede uvrtanih pilotov za uvlačenje 2 x (2xfi50mm - dvojček za TK kable) PE cevi:
~ steber na SM121B
~ vgradnja PEHD cevi v opaž AB povezovalnih gred uvrtanih pilotov
~ cevi PEHD fi 110 mm PE 100, SDR11, PN16</t>
    </r>
  </si>
  <si>
    <t>OZEMLJILA</t>
  </si>
  <si>
    <r>
      <rPr>
        <sz val="11"/>
        <rFont val="Arial"/>
      </rPr>
      <t>Montaža ozemljila na nogo/vogalnik DV stebra vključno z vsem pritrdilnim materialom (nerjaveči vijaki) 
~ izvedba montaže ozemljila po končanih vseh betonerskih delih
~ oblikovanje ozemljila po glavi temelja do vogalnika
~ obračun na stojno mesto
~ po SIST EN 62305-3</t>
    </r>
  </si>
  <si>
    <r>
      <rPr>
        <sz val="11"/>
        <rFont val="Arial"/>
      </rPr>
      <t>Dobava RH1 valjanca 30 x 3,5 (Rf Inox) po SIST EN 62305-3 za povezavo med ozemljilno sondo in DV stebrom.</t>
    </r>
  </si>
  <si>
    <r>
      <rPr>
        <sz val="11"/>
        <rFont val="Arial"/>
      </rPr>
      <t>Transport, polaganje in pritrditev RH1 valjanca 30 x 3,5 na jekleno konstrukcijo in na Rf ozemljitveno sondo, vključno s kompletnim pritrdilnim materialom ter spojnim materialom za povezavo sonde z DV stebrom.</t>
    </r>
  </si>
  <si>
    <r>
      <rPr>
        <sz val="11"/>
        <rFont val="Arial"/>
      </rPr>
      <t>Dobava in montaža (zabijanje) ozemljitvene Inox Rf sonde fi 20.
~ dolžina enega kosa sonde znaša 1,5m</t>
    </r>
  </si>
  <si>
    <r>
      <rPr>
        <sz val="11"/>
        <rFont val="Arial"/>
      </rPr>
      <t>Dobava in montaža zaščitne termoskrčne tesnilne cevi cca. 30 mm za zaščito.</t>
    </r>
  </si>
  <si>
    <r>
      <rPr>
        <sz val="11"/>
        <rFont val="Arial"/>
      </rPr>
      <t>Dobava in montaža INOX cevi z vsem pritrdilnim materialom za zaščito ozemljilne vrvi:
~ steber na SM121B
~ dolžina cca. 1000mm
~ prerez cevi cca. 44,5x2mm
~ pločevina za vijačenje cevi iz iz nerjavnega jekla X5CrNi18-10</t>
    </r>
  </si>
  <si>
    <t>OSTALA GRADBENA DELA</t>
  </si>
  <si>
    <r>
      <rPr>
        <sz val="11"/>
        <rFont val="Arial"/>
      </rPr>
      <t>Izdelava, dobava in montaža jaška: 
armiranobetonski jašek iz betonske cevi fi 80 cm (BC80/100) s polnim betonskim pokrovom, globine 1 m z drenažnim nasutjem deb. 15 cm v dnu jaška, vključno z izdelavo prebojev in zatesnitvijo.
~ steber na SM121B</t>
    </r>
  </si>
  <si>
    <r>
      <rPr>
        <sz val="11"/>
        <rFont val="Arial"/>
      </rPr>
      <t>Izdelava, dobava in vgradnja armirano betonskega korita za zaščito kablov/zaščitne pločevine v stiku s tlemi:
~ steber na SM121B
~ korito je sestavljeno iz  štirih AB prefabriciranih elementov
~ stikovanje s pocinkanimi sidri M16/130
~ svetle tlorisne dimenzije cca 185cm x 80cm, debelina 10cm, višina 60cm</t>
    </r>
  </si>
  <si>
    <r>
      <rPr>
        <sz val="11"/>
        <rFont val="Arial"/>
      </rPr>
      <t>Dobava in vgradnja termičnega zasipa v armirano betonsko korito: 
~ steber na SM121B
~ obsip kablov s termičnim zasipnim materialom granulacije 0-4mm z dodatkom za stabilizacijo, v skupni debelini ca. 60 cm,
~ toplotna upornost max. 0.8 Km/W v vgrajenem stanju (po vgradnji),
~ agregat za termični zasip mora imeti atest.</t>
    </r>
  </si>
  <si>
    <r>
      <rPr>
        <sz val="11"/>
        <rFont val="Arial"/>
      </rPr>
      <t>Varnostno sidranje obstoječih stebrov:
~ obračun na stojno mesto
~ v ceni upoštevati montažo in demontažo
~ montaža/demontaža zatege 4kos/st.m,
~ montaža/demontaža prefabriciranih betonskih sidrnih blokov 4kos/st.m. 
~ masa sidrnih blokov med 2000-4000kg (lahko tudi kot kombinacije različnih mas sidrnih blokov),
~ sidrne bloke je potrebno v celoti vkopati v teren oziroma je potrebno zagotoviti sistem za preprečitev zdrsa sidrnih blokov
~ OPOMBA: v sklopu rušitvenih del se po potrebi, ocenjeno sidra še 8 DV stebrov</t>
    </r>
  </si>
  <si>
    <r>
      <rPr>
        <sz val="11"/>
        <rFont val="Arial"/>
      </rPr>
      <t xml:space="preserve">Izvedba geodetskega posnetka izvedenega stanja daljnovodov (stebrov). </t>
    </r>
  </si>
  <si>
    <t>komplet</t>
  </si>
  <si>
    <r>
      <rPr>
        <sz val="11"/>
        <rFont val="Arial"/>
      </rPr>
      <t>Izvedba geodetskega posnetka poteka ozemljil (v odprtem jarku) stebrov (1 stebrov) in izdelava poročila (4 x mapa + 2 x CD).</t>
    </r>
  </si>
  <si>
    <t>RUŠITVENA IN DEMONTAŽNA DELA</t>
  </si>
  <si>
    <t xml:space="preserve">RUŠITVENA DELA 110kV DALJNOVODA </t>
  </si>
  <si>
    <r>
      <rPr>
        <sz val="11"/>
        <rFont val="Arial"/>
      </rPr>
      <t>Rušenje obstoječih jeklenih konstrukcij stebrov z vsemi potrebnimi zavarovanji, razrezom, nakladanjem in transportom na dogovorjeno deponijo.
V ceni upoštevati odvoz na trajno deponijo vključno s plačilom vseh taks in stroškov deponije.</t>
    </r>
  </si>
  <si>
    <r>
      <rPr>
        <sz val="11"/>
        <rFont val="Arial"/>
      </rPr>
      <t>Izkop z odlaganjem materiala na stran, zasutje jarka za demontažo obstoječih ozemljitev.
~ do 100 m/st.m.</t>
    </r>
  </si>
  <si>
    <r>
      <rPr>
        <sz val="11"/>
        <rFont val="Arial"/>
      </rPr>
      <t>Demontaža obstoječih ozemljitev.
~ do 100 m/st.m.</t>
    </r>
  </si>
  <si>
    <r>
      <rPr>
        <sz val="11"/>
        <rFont val="Arial"/>
      </rPr>
      <t>Odstranitev humusa in odkop zemljine ob temeljih DV stebrov.</t>
    </r>
  </si>
  <si>
    <t xml:space="preserve">m3 </t>
  </si>
  <si>
    <r>
      <rPr>
        <sz val="11"/>
        <rFont val="Arial"/>
      </rPr>
      <t>Rušenje celotnih armiranih betonskih temeljev stebrov z nakladanjem in odvozom ruševin na stalno deponijo z vsemi deli na deponiji.
~ rušenje betona brez miniranja.
~ v ceni upoštevati odvoz na trajno deponijo vključno s plačilom vseh taks in stroškov deponije.</t>
    </r>
  </si>
  <si>
    <r>
      <rPr>
        <sz val="11"/>
        <rFont val="Arial"/>
      </rPr>
      <t>Rušenje celotnih armiranih betonskih temeljev stebrov z nakladanjem in odvozom ruševin na stalno deponijo z vsemi deli na deponiji.
~ rušenje armature
~ v ceni upoštevati odvoz na trajno deponijo vključno s plačilom vseh taks in stroškov deponije.</t>
    </r>
  </si>
  <si>
    <r>
      <rPr>
        <sz val="11"/>
        <rFont val="Arial"/>
      </rPr>
      <t>Zasip jam po odstranitvi betonskih temeljev z izkopanim materialom v plasteh po 20 cm, utrditev in ureditev okolice (vzpostavitev prvotnega stanja: planiranje, humusiranje, zatravitev oz. preoranje kmetijskih površin).
Jame se bo zasipalo s pripeljanim materialom:
~ prevoz na razdalji do 30 km.</t>
    </r>
  </si>
  <si>
    <r>
      <rPr>
        <sz val="11"/>
        <rFont val="Arial"/>
      </rPr>
      <t>Varnostno sidranje obstoječih stebrov:
~ obračun na stojno mesto
~ v ceni upoštevati montažo in demontažo
~ montaža/demontaža zatege 4kos/st.m,
~ montaža/demontaža prefabriciranih betonskih sidrnih blokov 4kos/st.m. 
~ masa sidrnih blokov med 2000-4000kg (lahko tudi kot kombinacije različnih mas sidrnih blokov),
~ sidrne bloke je potrebno v celoti vkopati v teren oziroma je potrebno zagotoviti sistem za preprečitev zdrsa sidrnih blokov
~ OPOMBA: v sklopu gradbenih del se po potrebi sidra še obstoječ steber na SM120</t>
    </r>
  </si>
  <si>
    <t>DOSTOPNE POTI</t>
  </si>
  <si>
    <t>Dostopne poti za potrebe novogradnje</t>
  </si>
  <si>
    <r>
      <rPr>
        <sz val="11"/>
        <rFont val="Arial"/>
      </rPr>
      <t>Geosintetik</t>
    </r>
  </si>
  <si>
    <r>
      <rPr>
        <sz val="11"/>
        <rFont val="Arial"/>
      </rPr>
      <t>~ dobava in vgradnja ločilnega sloja iz geosintetika  z natezno trdnostjo 15kN/m po EN ISO10319</t>
    </r>
  </si>
  <si>
    <r>
      <rPr>
        <sz val="11"/>
        <rFont val="Arial"/>
      </rPr>
      <t>Izdelava prepustov</t>
    </r>
  </si>
  <si>
    <r>
      <rPr>
        <sz val="11"/>
        <rFont val="Arial"/>
      </rPr>
      <t>Dobava in vgradnja betonske cevi fi 80cm: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</si>
  <si>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r>
      <rPr>
        <sz val="11"/>
        <rFont val="Arial"/>
      </rPr>
      <t>Dobava in vgradnja betonske cevi fi 100cm:
~ izdelava betonske posteljice v debelini min. 15cm,
~ vgradnja cevi,
~ obbetoniranje cevi, 
~ odstranitev obbetoniranja, cevi in betonske posteljice ter povrnitev v prvotno stanje
~ v ceni upoštevati odvoz na trajno deponijo vključno s plačilom vseh taks in stroškov deponije.</t>
    </r>
  </si>
  <si>
    <r>
      <rPr>
        <sz val="11"/>
        <rFont val="Arial"/>
      </rPr>
      <t>Kompletna izdelava novih dostopnih poti (tip 3) širine ca. 3.0 m do posameznih stojnih mest.</t>
    </r>
  </si>
  <si>
    <r>
      <rPr>
        <sz val="11"/>
        <rFont val="Arial"/>
      </rPr>
      <t>~ odstranitev dreves in panjev
~ upoštevano 10% površine dostopne poti</t>
    </r>
  </si>
  <si>
    <r>
      <rPr>
        <sz val="11"/>
        <rFont val="Arial"/>
      </rPr>
      <t>~ odstranitev humusne plasti deb. 20 cm</t>
    </r>
  </si>
  <si>
    <r>
      <rPr>
        <sz val="11"/>
        <rFont val="Arial"/>
      </rPr>
      <t>~ planiranje in utrjevanje podlage</t>
    </r>
  </si>
  <si>
    <r>
      <rPr>
        <sz val="11"/>
        <rFont val="Arial"/>
      </rPr>
      <t>~ nasip nosilnega kamnitega in gramoznega materiala deb. 30 cm. Uporabi se material frakcije 0/32 mm (tampon).</t>
    </r>
  </si>
  <si>
    <r>
      <rPr>
        <sz val="11"/>
        <rFont val="Arial"/>
      </rPr>
      <t>~ nasip nosilnega kamnitega in gramoznega materiala deb. 50 cm. Uporabi se material frakcije 0/32 mm (tampon).</t>
    </r>
  </si>
  <si>
    <r>
      <rPr>
        <sz val="11"/>
        <rFont val="Arial"/>
      </rPr>
      <t xml:space="preserve">~ utrditev nasutega materiala do Evd &gt; 40 MPa </t>
    </r>
  </si>
  <si>
    <r>
      <rPr>
        <sz val="11"/>
        <rFont val="Arial"/>
      </rPr>
      <t>V predhodnjem dogovoru z naročnikom:
Odstranitev dostopne poti po izgradnji daljnovoda ter vzpostavitev prvotnega stanja. Gramozni nosilni material odkopati, naložiti na kamion in odpeljati. Humusiranje z obstoječim (deponiranim) humusom ter zatravitev oz. preoranje kmetijskih površin.</t>
    </r>
  </si>
  <si>
    <t>Dostopne poti za potrebe rušitvenih del</t>
  </si>
  <si>
    <r>
      <rPr>
        <sz val="11"/>
        <rFont val="Arial"/>
      </rPr>
      <t>Ureditev obstoječih dostopnih poti (tip 0)</t>
    </r>
  </si>
  <si>
    <r>
      <rPr>
        <sz val="11"/>
        <rFont val="Arial"/>
      </rPr>
      <t>~ potrebna dodatna dobava in utrditev z nosilnim kamnitim in gramoznim materialom – delna utrditev (do 20 % dolžine).</t>
    </r>
  </si>
  <si>
    <t>110 kV KABELSKI SISTEM - DOBAVA OPREME</t>
  </si>
  <si>
    <r>
      <rPr>
        <sz val="11"/>
        <rFont val="Arial"/>
      </rPr>
      <t>Enožilni 110 kV kabel z XLPE izolacijo, za namestitev v zemljo, z vodnikom  Al ≥1000 mm</t>
    </r>
    <r>
      <rPr>
        <vertAlign val="superscript"/>
        <sz val="11"/>
        <color rgb="FF000000"/>
        <rFont val="Arial"/>
      </rPr>
      <t>2</t>
    </r>
    <r>
      <rPr>
        <sz val="11"/>
        <color rgb="FF000000"/>
        <rFont val="Arial"/>
      </rPr>
      <t xml:space="preserve"> ali ekvivalentni za Cu vodnik, z bakrenim ekranom za tok kratkega stika 15,2 kA</t>
    </r>
  </si>
  <si>
    <r>
      <rPr>
        <sz val="11"/>
        <rFont val="Arial"/>
      </rPr>
      <t>Kabelski končnik za zunanjo montažo za XLPE 110 kV kabel, za kabel pod točko 1, s spojko za optična vlakna - montaža na SM121B</t>
    </r>
  </si>
  <si>
    <r>
      <rPr>
        <sz val="11"/>
        <rFont val="Arial"/>
      </rPr>
      <t>Kabelski spojka za XLPE kabel pod točko 1, s spojko za optična vlakna, za namestitev v zemlji</t>
    </r>
  </si>
  <si>
    <r>
      <rPr>
        <sz val="11"/>
        <rFont val="Arial"/>
      </rPr>
      <t>Prenapetostni odvodnik, ZnO, za zunanjo montažo, za sistem z najvišjo dovoljeno napetostjo 123 kV, primarni priključek spodaj, za direktno priključitev Al vodnika do premera 31 mm, za namestitev na SM121B</t>
    </r>
  </si>
  <si>
    <r>
      <rPr>
        <sz val="11"/>
        <rFont val="Arial"/>
      </rPr>
      <t>Komplet za ozemljitev ekranov, brez prenapetostnih odvodnikov, za montažo na daljnovodni steber (ETI Izlake, tip NNP/3 630 A)</t>
    </r>
  </si>
  <si>
    <r>
      <rPr>
        <sz val="11"/>
        <rFont val="Arial"/>
      </rPr>
      <t>Komplet za ozemljitev odvodnika na daljnovodnem stebru (ETI Izlake, tip NNI SG)</t>
    </r>
  </si>
  <si>
    <r>
      <rPr>
        <sz val="11"/>
        <rFont val="Arial"/>
      </rPr>
      <t xml:space="preserve">Prenapetostni odvodniki (SVL) za omejitev napetosti ekranov 110 kV kablov, ABB, tip POLIM </t>
    </r>
    <r>
      <rPr>
        <sz val="11"/>
        <color rgb="FF000000"/>
        <rFont val="Arial"/>
      </rPr>
      <t xml:space="preserve">C3.6N, </t>
    </r>
    <r>
      <rPr>
        <sz val="11"/>
        <color rgb="FF000000"/>
        <rFont val="Arial"/>
      </rPr>
      <t>za namestitev v kabelskih jaških pri spojkah</t>
    </r>
  </si>
  <si>
    <r>
      <rPr>
        <sz val="11"/>
        <rFont val="Arial"/>
      </rPr>
      <t xml:space="preserve">Prenapetostni odvodniki (SVL) za omejitev napetosti ekranov 110 kV kablov, ABB, tip POLIM </t>
    </r>
    <r>
      <rPr>
        <sz val="11"/>
        <color rgb="FF000000"/>
        <rFont val="Arial"/>
      </rPr>
      <t xml:space="preserve">C3.0N, </t>
    </r>
    <r>
      <rPr>
        <sz val="11"/>
        <color rgb="FF000000"/>
        <rFont val="Arial"/>
      </rPr>
      <t>za namestitev v kabelskih jaških pri spojkah</t>
    </r>
  </si>
  <si>
    <r>
      <rPr>
        <sz val="11"/>
        <rFont val="Arial"/>
      </rPr>
      <t xml:space="preserve">Prenapetostni odvodniki (SVL) za omejitev napetosti ekranov 110 kV kablov, ABB, tip POLIM </t>
    </r>
    <r>
      <rPr>
        <sz val="11"/>
        <color rgb="FF000000"/>
        <rFont val="Arial"/>
      </rPr>
      <t xml:space="preserve">C2.5N, </t>
    </r>
    <r>
      <rPr>
        <sz val="11"/>
        <color rgb="FF000000"/>
        <rFont val="Arial"/>
      </rPr>
      <t>za namestitev v kabelskih jaških pri spojkah</t>
    </r>
  </si>
  <si>
    <r>
      <rPr>
        <sz val="11"/>
        <rFont val="Arial"/>
      </rPr>
      <t>Omarica za ozemljitev ekranov 110 kV kablov</t>
    </r>
  </si>
  <si>
    <r>
      <rPr>
        <sz val="11"/>
        <rFont val="Arial"/>
      </rPr>
      <t>Kabel za povezavo med ekranom kabla pri kabelski spojki in omarico za ozemljitev ekranov</t>
    </r>
  </si>
  <si>
    <r>
      <rPr>
        <sz val="11"/>
        <rFont val="Arial"/>
      </rPr>
      <t>90° Al sponka, za vodnik 243-AL1/39-ST1A, priključitev na primarni priključek kabelskega končnika pod točko 2</t>
    </r>
  </si>
  <si>
    <r>
      <rPr>
        <sz val="11"/>
        <rFont val="Arial"/>
      </rPr>
      <t>Odcepna kompresijska sponka Dalekovod, št. 51.55.230</t>
    </r>
  </si>
  <si>
    <r>
      <rPr>
        <sz val="11"/>
        <rFont val="Arial"/>
      </rPr>
      <t>Napisna tablica 500x100, višina črk 30 mm, plastična, vgravirane črke - za oznako sistema 110 kV kabla za montažo na pokrov iz nerjavnega jekla na DV stebrih dvosistemskih daljnovodov</t>
    </r>
  </si>
  <si>
    <r>
      <rPr>
        <sz val="11"/>
        <rFont val="Arial"/>
      </rPr>
      <t>Napisna tablica fi100, višina črk 50 mm, aluminijasta, lepljene črke - za oznako faz (za oznako na DV stebru in v kabelskih jaških)</t>
    </r>
  </si>
  <si>
    <r>
      <rPr>
        <sz val="11"/>
        <rFont val="Arial"/>
      </rPr>
      <t>Napisna tablica 250x100, plastična, vgravirane črke - za oznako 110 kV kabla  za montažo na pokrovu iz nerjavnega jekla na vseh DV stebrih</t>
    </r>
  </si>
  <si>
    <r>
      <rPr>
        <sz val="11"/>
        <rFont val="Arial"/>
      </rPr>
      <t xml:space="preserve">Napisna tablica 800x100, plastična, vgravirane črke - za oznako daljnovoda (za montažo na pokrov iz nerjavnega jekla na SM121B) </t>
    </r>
  </si>
  <si>
    <r>
      <rPr>
        <sz val="11"/>
        <rFont val="Arial"/>
      </rPr>
      <t xml:space="preserve">Napisna tablica 800x100, plastična, vgravirane črke - za oznako KBV sistema (za montažo v kabelskem jašku - 6 kosov/jašek) </t>
    </r>
  </si>
  <si>
    <r>
      <rPr>
        <sz val="11"/>
        <rFont val="Arial"/>
      </rPr>
      <t>Objemke za pritrditev 110 kV kablov na jekleno konstrukcijo DV stebra, enožilna, fiksna</t>
    </r>
  </si>
  <si>
    <r>
      <rPr>
        <sz val="11"/>
        <rFont val="Arial"/>
      </rPr>
      <t>Objemke za pritrditev 110 kV kablov na jekleno konstrukcijo DV stebra, enožilna, vrtljiva</t>
    </r>
  </si>
  <si>
    <r>
      <rPr>
        <sz val="11"/>
        <rFont val="Arial"/>
      </rPr>
      <t>Objemke za pritrditev 110 kV kablov na jekleno konstrukcijo v jašku, enožilna</t>
    </r>
  </si>
  <si>
    <r>
      <rPr>
        <sz val="11"/>
        <rFont val="Arial"/>
      </rPr>
      <t>Zaščitna cev, PE fi200 mm - za zaščito 110 kV kablov pri prehodu iz zemlje</t>
    </r>
  </si>
  <si>
    <r>
      <rPr>
        <sz val="11"/>
        <rFont val="Arial"/>
      </rPr>
      <t>Kabel NYY-J 120 mm2, s črno izolacijo, UV obstojno</t>
    </r>
  </si>
  <si>
    <r>
      <rPr>
        <sz val="11"/>
        <rFont val="Arial"/>
      </rPr>
      <t>Kabelski čevelj, kompresijski, za Cu 120 mm2</t>
    </r>
  </si>
  <si>
    <r>
      <rPr>
        <sz val="11"/>
        <rFont val="Arial"/>
      </rPr>
      <t>Kompresijska sponka za spoj dveh vrvi Cu 120 mm2, tip H</t>
    </r>
  </si>
  <si>
    <r>
      <rPr>
        <sz val="11"/>
        <rFont val="Arial"/>
      </rPr>
      <t>Termoskrčna cev za Cu 120 mm2 črna</t>
    </r>
  </si>
  <si>
    <r>
      <rPr>
        <sz val="11"/>
        <rFont val="Arial"/>
      </rPr>
      <t>Kabel H07V-k 95 mm2, ru/ze</t>
    </r>
  </si>
  <si>
    <r>
      <rPr>
        <sz val="11"/>
        <rFont val="Arial"/>
      </rPr>
      <t>Termoskrčna cev za Cu 95 mm2 ru/ze</t>
    </r>
  </si>
  <si>
    <r>
      <rPr>
        <sz val="11"/>
        <rFont val="Arial"/>
      </rPr>
      <t>Termoskrčna cev za zatesnitev PE cevi fi200 na vstopu kablov v cev</t>
    </r>
  </si>
  <si>
    <r>
      <rPr>
        <sz val="11"/>
        <rFont val="Arial"/>
      </rPr>
      <t>Vodnik 243-AL1/39-ST1A</t>
    </r>
  </si>
  <si>
    <r>
      <rPr>
        <sz val="11"/>
        <rFont val="Arial"/>
      </rPr>
      <t>Kompresijska sponka za zaključevanje vodnika 243-AL1/39-ST1A</t>
    </r>
  </si>
  <si>
    <r>
      <rPr>
        <sz val="11"/>
        <rFont val="Arial"/>
      </rPr>
      <t>Nosilci za Cu vrv 120 mm2 na stojnem mestu za enojni vodnik premera 16 mm - Dalekovod</t>
    </r>
  </si>
  <si>
    <r>
      <rPr>
        <sz val="11"/>
        <rFont val="Arial"/>
      </rPr>
      <t>Nosilci za vodnik 243-AL1/39-ST1A na stojnem mestu, za enojni vodnik premera 21 mm - Dalekovod</t>
    </r>
  </si>
  <si>
    <r>
      <rPr>
        <sz val="11"/>
        <rFont val="Arial"/>
      </rPr>
      <t>Zbiralka iz nerjavnega jekla dimenzij 800x100x8 mm, z izvrtinami po skici, z dvema podpornima izolatorjema</t>
    </r>
  </si>
  <si>
    <r>
      <rPr>
        <sz val="11"/>
        <rFont val="Arial"/>
      </rPr>
      <t>Ozemljilna vrv E-Cu 95 m2</t>
    </r>
  </si>
  <si>
    <r>
      <rPr>
        <sz val="11"/>
        <rFont val="Arial"/>
      </rPr>
      <t>Ozemljilna zbiralka  (obroč v jašku)  Cu 30x4 mm</t>
    </r>
  </si>
  <si>
    <r>
      <rPr>
        <sz val="11"/>
        <rFont val="Arial"/>
      </rPr>
      <t>Nosilne sponke za ozemljilni obroč</t>
    </r>
  </si>
  <si>
    <r>
      <rPr>
        <sz val="11"/>
        <rFont val="Arial"/>
      </rPr>
      <t>kabel čevelj za E-Cu 95 mm2</t>
    </r>
  </si>
  <si>
    <r>
      <rPr>
        <sz val="11"/>
        <rFont val="Arial"/>
      </rPr>
      <t>FeZn 40x4 mm</t>
    </r>
  </si>
  <si>
    <r>
      <rPr>
        <sz val="11"/>
        <rFont val="Arial"/>
      </rPr>
      <t xml:space="preserve">križne sponke za FeZn 40x4 mm </t>
    </r>
  </si>
  <si>
    <r>
      <rPr>
        <sz val="11"/>
        <rFont val="Arial"/>
      </rPr>
      <t>Drobni montažni material (inox vijačni material, vezice, ...)</t>
    </r>
  </si>
  <si>
    <r>
      <rPr>
        <sz val="11"/>
        <rFont val="Arial"/>
      </rPr>
      <t>Tehnična dokumentacija za vso dobavljeno opremo - Ponudnik mora vso dokumentacijo podpisano s strani Naročnika in Dobavitelja, predati Naročniku v dveh (2) papirnatih izbvodih in v elektronski obliki na USB ključku (PDF, docx, xlsx, dwg,…)</t>
    </r>
  </si>
  <si>
    <t>110 kV KABELSKI SISTEM - MONTAŽA OPREME</t>
  </si>
  <si>
    <r>
      <rPr>
        <sz val="11"/>
        <rFont val="Arial"/>
      </rPr>
      <t>Polaganje 110 kV kablov po kabelski trasi v skladu s projektno dokumentacijo, montaža na jeklene konstrukcije na novem končnem stojnem mestu
Opomba:
V obračunu se prizna količina položenega kabla na trasni dolžini</t>
    </r>
  </si>
  <si>
    <r>
      <rPr>
        <sz val="11"/>
        <rFont val="Arial"/>
      </rPr>
      <t>Montaža kabelskih končnikov za zunanjo montažo ter namestitev na jeklene konstrukcije stojnih mest vključno z montažo ločilnih mest in prenapetostnih odvodnikov za zaščito ekranov (SVL)</t>
    </r>
  </si>
  <si>
    <r>
      <rPr>
        <sz val="11"/>
        <rFont val="Arial"/>
      </rPr>
      <t>Montaža kabelskih spojk, priključitev ekranov kablov v omarice za ozemljitev kablov (polaganje in spajanje kablov, priključevanje v omaricah za ozemljitev ekranov, ….)</t>
    </r>
  </si>
  <si>
    <r>
      <rPr>
        <sz val="11"/>
        <rFont val="Arial"/>
      </rPr>
      <t>Montaža omaric za ozemljitev ekranov v kabelskih jaških, priključitev vseh omaric/omar na ozemljilni sistem v okolici kabelskih spojk</t>
    </r>
  </si>
  <si>
    <r>
      <rPr>
        <sz val="11"/>
        <rFont val="Arial"/>
      </rPr>
      <t>Montaža prenapetostnih odvodnikov 123 kV s pripadajočo opremo in iskriščem</t>
    </r>
  </si>
  <si>
    <r>
      <rPr>
        <sz val="11"/>
        <rFont val="Arial"/>
      </rPr>
      <t>Izdelava povezav ekranov na stojnem mestu in ostalih ozemljilnih povezav do ozemljilnega mesta na peti daljnovodnega stebra SM121B, vključno z montažo ozemljilne zbiralnice, komplet za en DV sistem</t>
    </r>
  </si>
  <si>
    <r>
      <rPr>
        <sz val="11"/>
        <rFont val="Arial"/>
      </rPr>
      <t>Izdelava optičnih povezav med ekrani posameznih kablov in optično spojko med OPGW in ZOK na SM121B (material je upoštevan pri OKS)</t>
    </r>
  </si>
  <si>
    <r>
      <rPr>
        <sz val="11"/>
        <rFont val="Arial"/>
      </rPr>
      <t>Izdelava optičnih povezav med ekrani posameznih kablov v kabelskem prostoru pod 110 kV GIS stikališčem v RTP Velenje (material je upoštevan pri OKS)</t>
    </r>
  </si>
  <si>
    <r>
      <rPr>
        <sz val="11"/>
        <rFont val="Arial"/>
      </rPr>
      <t>Priključitev kabelskega sistema na daljnovod na daljnovodnem stebru (izdelava VN povezav od končnika do daljnovodnega vodnika, vpetega na konzolo novega DV stebra), komplet je priključitev enega kabelskega sistema</t>
    </r>
  </si>
  <si>
    <r>
      <rPr>
        <sz val="11"/>
        <rFont val="Arial"/>
      </rPr>
      <t>Preizkušanje in meritve vseh položenih kablov, končnikov in ostale opreme med in po montaži po polaganju, pred zasipavanjem, vključno z optičnimi vlakni, ki so vgrajeni v 110 kV kable (skladno s terminskim planom izvajanja del), komplet preizkušanja vključuje en kabelski sistem</t>
    </r>
  </si>
  <si>
    <r>
      <rPr>
        <sz val="11"/>
        <rFont val="Arial"/>
      </rPr>
      <t>Polaganje ozemljilne vrvi E-Cu 95 mm2</t>
    </r>
  </si>
  <si>
    <r>
      <rPr>
        <sz val="11"/>
        <rFont val="Arial"/>
      </rPr>
      <t>Polaganje FeZn 40x4 mm</t>
    </r>
  </si>
  <si>
    <r>
      <rPr>
        <sz val="11"/>
        <rFont val="Arial"/>
      </rPr>
      <t>Izdelava vseh ozemljilnih povezav v kabelskem jašku</t>
    </r>
  </si>
  <si>
    <r>
      <rPr>
        <sz val="11"/>
        <rFont val="Arial"/>
      </rPr>
      <t>Namestitev napisnih tablic</t>
    </r>
  </si>
  <si>
    <r>
      <rPr>
        <sz val="11"/>
        <rFont val="Arial"/>
      </rPr>
      <t>Namestitev ostale opreme (zaščitnih cevi, zatesnitev prehodov 110 kV kablov v cevi, …..)</t>
    </r>
  </si>
  <si>
    <r>
      <rPr>
        <sz val="11"/>
        <rFont val="Arial"/>
      </rPr>
      <t>Nadzor nad montažo dobavljene opreme (110 kV kabli, kabelski končniki, prenapetostni odvodniki, spojk za povezavo optičnih vlaken,…), pomoč pri preizkušanjih</t>
    </r>
  </si>
  <si>
    <r>
      <rPr>
        <sz val="11"/>
        <rFont val="Arial"/>
      </rPr>
      <t>Nadzor nad izvajanjem gradbenih del v zvezi s pripravo kabelske trase, zasipavanjem, prevzem kabelske trase pred polaganjem 110 kV kablov, …</t>
    </r>
  </si>
  <si>
    <r>
      <rPr>
        <sz val="11"/>
        <rFont val="Arial"/>
      </rPr>
      <t>Izdelava spiska opreme s popisom serijskih številk</t>
    </r>
  </si>
  <si>
    <t>Nadgradnja in preizkušanje sekundarne opreme v HE Dravograd</t>
  </si>
  <si>
    <r>
      <rPr>
        <sz val="11"/>
        <rFont val="Arial"/>
      </rPr>
      <t xml:space="preserve">Demontaža in montaža KDZ naprave </t>
    </r>
  </si>
  <si>
    <r>
      <rPr>
        <sz val="11"/>
        <rFont val="Arial"/>
      </rPr>
      <t xml:space="preserve">Demontaža in montaža distančne zaščite </t>
    </r>
  </si>
  <si>
    <r>
      <rPr>
        <sz val="11"/>
        <rFont val="Arial"/>
      </rPr>
      <t>Izvedba preizkušanj na objektu (SAT)</t>
    </r>
  </si>
  <si>
    <t>Ostalo</t>
  </si>
  <si>
    <r>
      <rPr>
        <sz val="11"/>
        <rFont val="Arial"/>
      </rPr>
      <t xml:space="preserve">Izdelava dokazila o zanesljivosti s pripadajočimi tabelami </t>
    </r>
  </si>
  <si>
    <r>
      <rPr>
        <sz val="11"/>
        <rFont val="Arial"/>
      </rPr>
      <t>Izdelava podlog za pripravo varnostnega načrta</t>
    </r>
  </si>
  <si>
    <r>
      <rPr>
        <sz val="11"/>
        <rFont val="Arial"/>
      </rPr>
      <t>Varovanje nameščene opreme v času gradnje zunaj ograjenega prostora, kjer ni zagotovljeno varovanje s strani izvajalca gradbenih del</t>
    </r>
  </si>
  <si>
    <r>
      <rPr>
        <sz val="11"/>
        <rFont val="Arial"/>
      </rPr>
      <t>Šolanje (izobraževanje)</t>
    </r>
  </si>
  <si>
    <t>človek*dan</t>
  </si>
  <si>
    <t>Uvod</t>
  </si>
  <si>
    <r>
      <rPr>
        <sz val="11"/>
        <rFont val="Arial"/>
      </rPr>
      <t>Pri izvedbi del se lahko koristijo samo dostopne poti do stojnih mest, ki bodo predhodno dogovorjene z naročnikom. Stroške nastale zaradi neupoštevanja te zahteve nosi izvajalec. Prav tako bodo izvajalca bremenili stroški odškodnin zaradi prekomerne škode na dostopnih poteh ali lokacijah stebrov.</t>
    </r>
  </si>
  <si>
    <r>
      <rPr>
        <sz val="11"/>
        <rFont val="Arial"/>
      </rPr>
      <t>Za primarno deponijo demontažnih in montažnih elementov daljnovoda si mora izvajalec pred pričetkom del in izdobavo materiala ustvariti primerno skladišče, "deponijo". Le-ta mora omogočati sprejem oz. razvoz materiala in začasno shranjevanje delovnih naprav. V sklopu slednjega je potrebno glede na obliko skladiščenja oz. namen predvideti tudi postavitev pomožnih prostorov za osebje, ki bo stalno ali začasno stacionirano na tem območju (kontejnerji, barake, delavnice), z vso pripadajočo infrastrukturo, katero predpisujejo veljavni predpisi in uredbe (voda, elektrika, sanitarni prostori, garderobe ...).
Začasna gradbišča predstavljajo posamezne lokacije obstoječih in novih stojišč stebrov, ki se po končanju del odstranijo, na terenu pa se vzpostavi prvotno stanje.
V času gradnje mora biti gradbišče primerno označeno in zavarovano, kar velja tudi za čas začasnih prekinitev del.</t>
    </r>
  </si>
  <si>
    <r>
      <rPr>
        <sz val="11"/>
        <rFont val="Arial"/>
      </rPr>
      <t>Za pripravljalna in zaključna dela se smatra organizacija (načrt gradbišča, označitev gradbišča ...), vzpostavitev in ureditev gradbišča (kontajner, sanitarije ...), uvedba izvajalca v delo, odstranitev gradbišča po končanju del, odvoz embalaže (zabojev in bobnov) in odpadnega materiala na pooblaščeno odlagališče odpadkov ter pridobitev evidenčnih listin ... V primeru, da bodo vodniki in/ali OPGW dobavljeni na kovinskih bobnih se le-ti, po montaži vrvi nepoškodovani vrnejo na skladiščno deponijo in zapisniško predajo investitorju.</t>
    </r>
  </si>
  <si>
    <r>
      <rPr>
        <sz val="11"/>
        <rFont val="Arial"/>
      </rPr>
      <t>Dela se izvedejo po količinah in materialu, ki je podan v nadaljevanju ter ob upoštevanju vseh pogojev, ki so podani v sklopu razpisa.</t>
    </r>
  </si>
  <si>
    <r>
      <rPr>
        <sz val="11"/>
        <rFont val="Arial"/>
      </rPr>
      <t>Vsi potrebni  ukrepi za varno izvedbo del se upoštevajo v ponudbeni ceni in se ne upoštevajo posebej.</t>
    </r>
  </si>
  <si>
    <r>
      <rPr>
        <sz val="11"/>
        <rFont val="Arial"/>
      </rPr>
      <t>Pred pričetkom del se mora izvajalec uskladiti z upravljalci in/ali lastniki križane gospodarske infrastrukture (ceste, elektrovodi, TK vodi) glede pogojev izvedbe del in objekte primerno zavarovati.</t>
    </r>
  </si>
  <si>
    <r>
      <rPr>
        <sz val="11"/>
        <rFont val="Arial"/>
      </rPr>
      <t>Vsa navedena dela lahko izvajajo le organizacije, ki so usposobljene za tovrstna dela, ki razpolagajo z ustreznimi strokovnimi kadri in potrebno mehanizacijo, ki imajo potrebne izkušnje, kar vse dokažejo z odgovarjajočo referenčno listo.</t>
    </r>
  </si>
  <si>
    <r>
      <rPr>
        <sz val="11"/>
        <rFont val="Arial"/>
      </rPr>
      <t>Ponudnik mora pri ponudbeni ceni montaže upoštevati vse razvoze opreme s skladiščne deponije do mesta montaže.</t>
    </r>
  </si>
  <si>
    <r>
      <rPr>
        <sz val="11"/>
        <rFont val="Arial"/>
      </rPr>
      <t>Pri demontaži obstoječih vrvi in pripadajoče opreme mora ponudnik upoštevati pri ceni na enoto tudi  vse stroške nakladanj, prekladanj in transportov demontirane opreme ter stroškov pridobitve evidenčnih listin. Prav tako mora pri ceni upoštevati dobavo lesenih zabojev za demontirano opremo.</t>
    </r>
  </si>
  <si>
    <r>
      <rPr>
        <sz val="11"/>
        <rFont val="Arial"/>
      </rPr>
      <t>Izvajalec mora pri demontaži in montaži vrvi izvesti ustrezna montažna sidranja obesišč vodnikov in zaščitnih vrvi ter izvesti vse potrebne ustrezne ukrepe, da tekom demontažnih in montažnih del ne pride do preobremenitev v jeklenih konstrukcijah stebrov in poškodb daljnovodne opreme (vrvi in obešalna oprema) ter križane infrastrukture. Montažna sidranja mora ponudnik vključiti v strošek montažnih del.</t>
    </r>
  </si>
  <si>
    <r>
      <rPr>
        <sz val="11"/>
        <rFont val="Arial"/>
      </rPr>
      <t>Priložene risbe opreme so informativne in podajajo načelne prikaze. Detajlne risbe opreme bodo podane v PZI.</t>
    </r>
  </si>
  <si>
    <t>Montaža vodnikov, izolatorjev in obešalne ter pritrdilne opreme na daljnovodu</t>
  </si>
  <si>
    <r>
      <rPr>
        <sz val="11"/>
        <rFont val="Arial"/>
      </rPr>
      <t>Pripravljalna in zaključna dela</t>
    </r>
  </si>
  <si>
    <r>
      <rPr>
        <sz val="11"/>
        <rFont val="Arial"/>
      </rPr>
      <t xml:space="preserve">Sestava in montaža dvojne napenjalne izolatorske verige - DZp; risbi </t>
    </r>
    <r>
      <rPr>
        <b/>
        <sz val="11"/>
        <color rgb="FF000000"/>
        <rFont val="Arial"/>
      </rPr>
      <t>E8311</t>
    </r>
    <r>
      <rPr>
        <sz val="11"/>
        <color rgb="FF000000"/>
        <rFont val="Arial"/>
      </rPr>
      <t xml:space="preserve"> in </t>
    </r>
    <r>
      <rPr>
        <b/>
        <sz val="11"/>
        <color rgb="FF000000"/>
        <rFont val="Arial"/>
      </rPr>
      <t>E8312</t>
    </r>
  </si>
  <si>
    <r>
      <rPr>
        <sz val="11"/>
        <rFont val="Arial"/>
      </rPr>
      <t>Montaža montažnih kolutov na obstoječe SM121 vključno s predhodno demontažo antivibratorjev in podložne spirale OPPC</t>
    </r>
  </si>
  <si>
    <r>
      <rPr>
        <sz val="11"/>
        <rFont val="Arial"/>
      </rPr>
      <t>Po dvigu novega SM121B rezanje vodnikov na usterzne dolžine, napenjanje ter končno vpetje vodnikov v klinaste napenjalne sponke</t>
    </r>
  </si>
  <si>
    <r>
      <rPr>
        <sz val="11"/>
        <rFont val="Arial"/>
      </rPr>
      <t>Izdelava tokovnih lokov s po dvema tokovnima sponkama (desni sistem)</t>
    </r>
  </si>
  <si>
    <r>
      <rPr>
        <sz val="11"/>
        <rFont val="Arial"/>
      </rPr>
      <t>Povezava tokovnih lokov na SM53 (RTP Slovenj Gradec)</t>
    </r>
  </si>
  <si>
    <r>
      <rPr>
        <sz val="11"/>
        <rFont val="Arial"/>
      </rPr>
      <t>Izvedba popravila poškodovanega vodnika s podaljševalno kompresijsko spojko (po potrebi)</t>
    </r>
  </si>
  <si>
    <r>
      <rPr>
        <sz val="11"/>
        <rFont val="Arial"/>
      </rPr>
      <t>Izvedba popravila poškodovanega vodnika s popravno kompresijsko spojko (po potrebi)</t>
    </r>
  </si>
  <si>
    <r>
      <rPr>
        <sz val="11"/>
        <rFont val="Arial"/>
      </rPr>
      <t xml:space="preserve">Montaža opozorilne tablice s tekočo številko; risba </t>
    </r>
    <r>
      <rPr>
        <b/>
        <sz val="11"/>
        <color rgb="FF000000"/>
        <rFont val="Arial"/>
      </rPr>
      <t>E9301</t>
    </r>
  </si>
  <si>
    <r>
      <rPr>
        <sz val="11"/>
        <rFont val="Arial"/>
      </rPr>
      <t xml:space="preserve">Montaža kompleta faznih oznak (SM121B); risba </t>
    </r>
    <r>
      <rPr>
        <b/>
        <sz val="11"/>
        <color rgb="FF000000"/>
        <rFont val="Arial"/>
      </rPr>
      <t>E9302</t>
    </r>
  </si>
  <si>
    <t>Montaža OPGW in OPPC s pripadajočo obešalno opremo</t>
  </si>
  <si>
    <r>
      <rPr>
        <sz val="11"/>
        <rFont val="Arial"/>
      </rPr>
      <t xml:space="preserve">Sestava in montaža napenjalnega obešanja OPGW - enostransko s škopcem, risba </t>
    </r>
    <r>
      <rPr>
        <b/>
        <sz val="11"/>
        <color rgb="FF000000"/>
        <rFont val="Arial"/>
      </rPr>
      <t>E7378</t>
    </r>
  </si>
  <si>
    <r>
      <rPr>
        <sz val="11"/>
        <rFont val="Arial"/>
      </rPr>
      <t xml:space="preserve">Sestava in montaža napenjalnega obešanja OPPC, risba </t>
    </r>
    <r>
      <rPr>
        <b/>
        <sz val="11"/>
        <color rgb="FF000000"/>
        <rFont val="Arial"/>
      </rPr>
      <t>E8373</t>
    </r>
  </si>
  <si>
    <r>
      <rPr>
        <sz val="11"/>
        <rFont val="Arial"/>
      </rPr>
      <t>Razvlačenje, napenjanje, uravnjavanje povesov ter končno vpetje ZV v obešanja v napenjalnem polju SM121B-SM122</t>
    </r>
  </si>
  <si>
    <r>
      <rPr>
        <sz val="11"/>
        <rFont val="Arial"/>
      </rPr>
      <t xml:space="preserve">Sestava in montaža napenjalnega obešanja ZV, enostransko (SM121B in SM122); risba </t>
    </r>
    <r>
      <rPr>
        <b/>
        <sz val="11"/>
        <color rgb="FF000000"/>
        <rFont val="Arial"/>
      </rPr>
      <t>E7331</t>
    </r>
  </si>
  <si>
    <r>
      <rPr>
        <sz val="11"/>
        <rFont val="Arial"/>
      </rPr>
      <t xml:space="preserve">Dopolnitev nosilnega obešanja ZV (SM121); risba </t>
    </r>
    <r>
      <rPr>
        <b/>
        <sz val="11"/>
        <color rgb="FF000000"/>
        <rFont val="Arial"/>
      </rPr>
      <t>E7341</t>
    </r>
  </si>
  <si>
    <r>
      <rPr>
        <sz val="11"/>
        <rFont val="Arial"/>
      </rPr>
      <t>Montaža montažnega koluta v konico obstoječega SM121, vključno z demontažo obeh antivibratorjev in podložne spirale</t>
    </r>
  </si>
  <si>
    <r>
      <rPr>
        <sz val="11"/>
        <rFont val="Arial"/>
      </rPr>
      <t>Po dvigu novega SM121B rezanje vodnika OPPC na usterzno dolžino, napenjanje ter končno vpetje preko napenjalnih spiral</t>
    </r>
  </si>
  <si>
    <r>
      <rPr>
        <sz val="11"/>
        <rFont val="Arial"/>
      </rPr>
      <t>Po dvigu novega SM121B rezanje OPGW na usterzno dolžino, napenjanje ter končno vpetje preko napenjalnih spiral</t>
    </r>
  </si>
  <si>
    <r>
      <rPr>
        <sz val="11"/>
        <rFont val="Arial"/>
      </rPr>
      <t>Montaža nosilne spirane in neoprenskega vložka OPPC na SM121</t>
    </r>
  </si>
  <si>
    <r>
      <rPr>
        <sz val="11"/>
        <rFont val="Arial"/>
      </rPr>
      <t>Montaža antivibratorjev na podložne spirale na OPGW in OPPC (na napenjalnem stebru)</t>
    </r>
  </si>
  <si>
    <r>
      <rPr>
        <sz val="11"/>
        <rFont val="Arial"/>
      </rPr>
      <t>Izvedba poteka OPGW po stebru SM121B navzdol do optične kabelske spojke in pritrditev OPGW s pitrdilci</t>
    </r>
  </si>
  <si>
    <r>
      <rPr>
        <sz val="11"/>
        <rFont val="Arial"/>
      </rPr>
      <t>Mehanska montaža kabelske spojke s pripadajočim nosilcem na steber ali na L kotnik</t>
    </r>
  </si>
  <si>
    <r>
      <rPr>
        <sz val="11"/>
        <rFont val="Arial"/>
      </rPr>
      <t>Mehanska montaža OPPC kabelske spojke na steber</t>
    </r>
  </si>
  <si>
    <r>
      <rPr>
        <sz val="11"/>
        <rFont val="Arial"/>
      </rPr>
      <t>Popravki eventualno poškodovane antikorozijske zaščite. Zaščita se izvede z antikorozijskim premazom (npr. Korocink T, Koro-Al).</t>
    </r>
  </si>
  <si>
    <t>Izvedba optičnega kabelskega sistema</t>
  </si>
  <si>
    <r>
      <rPr>
        <sz val="11"/>
        <rFont val="Arial"/>
      </rPr>
      <t>OPOMBA:
Posebno pozornost je potrebno posvetiti demontaži OPPC in OPGW spojke ter njune medsebojne povezave z OPGW, na SM126, saj je želja, da se našteto demontira brez da se medsebojna vlakna prekinejo, saj bo demontirani komplet služil predvideni zaključitvi OPPC povezave na SM121B.</t>
    </r>
  </si>
  <si>
    <r>
      <rPr>
        <sz val="11"/>
        <rFont val="Arial"/>
      </rPr>
      <t>Demontaža OPPC in OPGW spojke s stebra SM126 ter fiksiranje prostega konca vodnika, vključno s povezovalnim OPGW za potrebe ponovne uporabe na SM121B</t>
    </r>
  </si>
  <si>
    <r>
      <rPr>
        <sz val="11"/>
        <rFont val="Arial"/>
      </rPr>
      <t>Demontaža antivibratorjev iz obesišč OPPC na SM126</t>
    </r>
  </si>
  <si>
    <r>
      <rPr>
        <sz val="11"/>
        <rFont val="Arial"/>
      </rPr>
      <t>Demontaža izolatorskih verig DZ</t>
    </r>
  </si>
  <si>
    <r>
      <rPr>
        <sz val="11"/>
        <rFont val="Arial"/>
      </rPr>
      <t>Demontaža izolatorskih verig DN</t>
    </r>
  </si>
  <si>
    <r>
      <rPr>
        <sz val="11"/>
        <rFont val="Arial"/>
      </rPr>
      <t>Demontaža izolatorskih verig EN</t>
    </r>
  </si>
  <si>
    <r>
      <rPr>
        <sz val="11"/>
        <rFont val="Arial"/>
      </rPr>
      <t>Demontaža optičnih kabelskih spojk za OPGW s spravljanjem v zaboje in transportom v skladišče investitorja</t>
    </r>
  </si>
  <si>
    <r>
      <rPr>
        <sz val="11"/>
        <rFont val="Arial"/>
      </rPr>
      <t>Demontaža OPPC spojke na portalu Velenje s transportom v skladišče investitorja</t>
    </r>
  </si>
  <si>
    <r>
      <rPr>
        <sz val="11"/>
        <rFont val="Arial"/>
      </rPr>
      <t>Demontaža nosilnih obešanj OPGW s spravljanjem v zaboje in transportom v skladišče investitorja</t>
    </r>
  </si>
  <si>
    <r>
      <rPr>
        <sz val="11"/>
        <rFont val="Arial"/>
      </rPr>
      <t>Demontaža napenjalnih obešanj OPGW s spravljanjem v zaboje in transportom v skladišče investitorja</t>
    </r>
  </si>
  <si>
    <r>
      <rPr>
        <sz val="11"/>
        <rFont val="Arial"/>
      </rPr>
      <t>Demontaža faznih vodnikov in OPPC na odseku SM121B - RTP Velenje</t>
    </r>
  </si>
  <si>
    <r>
      <rPr>
        <sz val="11"/>
        <rFont val="Arial"/>
      </rPr>
      <t>Demontaža OPGW med SM121B in PVe, z navijanjemm v svitke ali bobne in predajo investitorju</t>
    </r>
  </si>
  <si>
    <r>
      <rPr>
        <sz val="11"/>
        <rFont val="Arial"/>
      </rPr>
      <t>Demontaža antivibratorjev z OPGW s spravljanjem v zaboje in transportom v skladišče investitorja (ocenjeno)</t>
    </r>
  </si>
  <si>
    <t>Ostala dela na SM121B</t>
  </si>
  <si>
    <r>
      <rPr>
        <sz val="11"/>
        <rFont val="Arial"/>
      </rPr>
      <t>Izdelava elaborata/ov in pridobitev soglasij za izvedbo elektromontažnih del preko občinskih cest.</t>
    </r>
  </si>
  <si>
    <r>
      <rPr>
        <sz val="11"/>
        <rFont val="Arial"/>
      </rPr>
      <t>Koordinacija, priprava ter izvedba zapore občinske ceste in/ali njene zaščite pri izvedbi del.</t>
    </r>
  </si>
  <si>
    <r>
      <rPr>
        <sz val="11"/>
        <rFont val="Arial"/>
      </rPr>
      <t>Izvedba kontrolnih meritev varnostnih višin nad križanimi objekti in izdelava meritvenega elaborata (ocenjeno)</t>
    </r>
  </si>
  <si>
    <r>
      <rPr>
        <sz val="11"/>
        <rFont val="Arial"/>
      </rPr>
      <t>Izdelava dokazila o zanesljivosti objekta</t>
    </r>
  </si>
  <si>
    <r>
      <rPr>
        <sz val="11"/>
        <rFont val="Arial"/>
      </rPr>
      <t>Sodelovanje na strokovnem tehničnem pregledu in tehničnem pregledu</t>
    </r>
  </si>
  <si>
    <r>
      <rPr>
        <sz val="11"/>
        <rFont val="Arial"/>
      </rPr>
      <t>Zavarovanje opreme in del</t>
    </r>
  </si>
  <si>
    <t>Oprema DV</t>
  </si>
  <si>
    <r>
      <rPr>
        <sz val="11"/>
        <rFont val="Arial"/>
      </rPr>
      <t>Dobava kompozitnih paličnih izolatorjev Rodurflex CS 120SB 22/9 (170/130) 1315</t>
    </r>
  </si>
  <si>
    <r>
      <rPr>
        <sz val="11"/>
        <rFont val="Arial"/>
      </rPr>
      <t>Dobava dvojne napenjalne izolatorske verige - DZp; risba E8311</t>
    </r>
  </si>
  <si>
    <r>
      <rPr>
        <sz val="11"/>
        <rFont val="Arial"/>
      </rPr>
      <t>Dobava dvojne napenjalne izolatorske verige - DZp; risba E8312</t>
    </r>
  </si>
  <si>
    <r>
      <rPr>
        <sz val="11"/>
        <rFont val="Arial"/>
      </rPr>
      <t>Dobava napenjalnega obešanja OPPC - enostransko s spajanjem; risba E8373</t>
    </r>
  </si>
  <si>
    <r>
      <rPr>
        <sz val="11"/>
        <rFont val="Arial"/>
      </rPr>
      <t>Dobava vodnika 243-Al1/39-A20SA, za izdelavo tokovnih lokov na 
SM121B (začasno stanje)</t>
    </r>
  </si>
  <si>
    <r>
      <rPr>
        <sz val="11"/>
        <rFont val="Arial"/>
      </rPr>
      <t>Dobava paralelnih tokovnih sponk za povezavo tokovnih lokov na SM53 v RTP Slovenj Gradec, za fiksiranje tokovnega loka na SM126 po odstranitvi OPPC skoznika ter za izdelavo tokovnih lokov desnega sistema na novem SM121B; risba E8301</t>
    </r>
  </si>
  <si>
    <r>
      <rPr>
        <sz val="11"/>
        <rFont val="Arial"/>
      </rPr>
      <t>Dobava nosilne spirale za OPPC kat.št. KA 222 200 lis iz kompleta LTA 222 200 lis (RIBE) in le neoprenskega vložka iz kompleta F 2698 (RIBE), za dopolnitev obstoječega obešanja na SM 121 (začasno stanje)</t>
    </r>
  </si>
  <si>
    <r>
      <rPr>
        <sz val="11"/>
        <rFont val="Arial"/>
      </rPr>
      <t>Dobava montažne spirale za razvlačenje OPPC kat. št. AW 225 152 lis (RIBE) in pripadajoče vlečne sponke kat. št. F2685/3 (RIBE)</t>
    </r>
  </si>
  <si>
    <r>
      <rPr>
        <sz val="11"/>
        <rFont val="Arial"/>
      </rPr>
      <t>Dobava podaljševalne kompresijske spojke za vodnik 243-AL1/39-A20SA (po potrebi); kat št. 55.55.09</t>
    </r>
  </si>
  <si>
    <r>
      <rPr>
        <sz val="11"/>
        <rFont val="Arial"/>
      </rPr>
      <t>Dobava popravne kompresijske spojke za vodnik 243-AL1/39-A20SA; kat. št. 57.55.230 (po potrebi)</t>
    </r>
  </si>
  <si>
    <r>
      <rPr>
        <sz val="11"/>
        <rFont val="Arial"/>
      </rPr>
      <t>Dobava opozorilne tablice s tekočo številko za montažo na daljnovodni steber; risba E9301</t>
    </r>
  </si>
  <si>
    <r>
      <rPr>
        <sz val="11"/>
        <rFont val="Arial"/>
      </rPr>
      <t>Dobava kompleta faznih oznak (SM121B); risba E9302</t>
    </r>
  </si>
  <si>
    <r>
      <rPr>
        <sz val="11"/>
        <rFont val="Arial"/>
      </rPr>
      <t>Dobava napenjalnega obešanja OPGW - enostransko s škopcem; risba E7378</t>
    </r>
  </si>
  <si>
    <r>
      <rPr>
        <sz val="11"/>
        <rFont val="Arial"/>
      </rPr>
      <t>Dobava napenjalnega obešanja ZV, enostransko (SM121B in SM122); risba E7331 (začasno stanje)</t>
    </r>
  </si>
  <si>
    <r>
      <rPr>
        <sz val="11"/>
        <rFont val="Arial"/>
      </rPr>
      <t>Dobava nosilnega obešanje ZV (SM121); risba E7341 (začasno stanje)</t>
    </r>
  </si>
  <si>
    <r>
      <rPr>
        <sz val="11"/>
        <rFont val="Arial"/>
      </rPr>
      <t>Dobava antivibratorjev za montažo na OPGW na podložne spirale (napenjalni steber) kat. št. F 14 872/4 (RIBE)</t>
    </r>
  </si>
  <si>
    <r>
      <rPr>
        <sz val="11"/>
        <rFont val="Arial"/>
      </rPr>
      <t>Dobava montažne spirale za razvlačenje OPGW kat. št. AW 128 099 (RIBE) in pripadajoče vlečne sponke kat. št. F2685/3 (RIBE)</t>
    </r>
  </si>
  <si>
    <r>
      <rPr>
        <sz val="11"/>
        <rFont val="Arial"/>
      </rPr>
      <t>Dobava pritrdilcev za OPGW (brez polnilnega elementa); kat.št. F11 060-20/6 (RIBE)</t>
    </r>
  </si>
  <si>
    <r>
      <rPr>
        <sz val="11"/>
        <rFont val="Arial"/>
      </rPr>
      <t>Dobava polnil za pritrdilce; kat. št. F11 060-02/06 (RIBE)</t>
    </r>
  </si>
  <si>
    <r>
      <rPr>
        <sz val="11"/>
        <rFont val="Arial"/>
      </rPr>
      <t>Dobava pritrdilca za obstoječo OPGW spojko; risba E7599</t>
    </r>
  </si>
  <si>
    <r>
      <rPr>
        <sz val="11"/>
        <rFont val="Arial"/>
      </rPr>
      <t>Dobava optične kabelske spojke Metal Hood Joint Type 250 (RIBE) s po štirimi uvodnicami, komplet s kasetami za optična vlakna (po potrebi) in pripadajočim nosilcem za vertikalno montažo na vogalnik stebra</t>
    </r>
  </si>
  <si>
    <t>Dobava opreme za izvedbo optičnega kabelskega sistema</t>
  </si>
  <si>
    <r>
      <rPr>
        <sz val="11"/>
        <rFont val="Arial"/>
      </rPr>
      <t>Zemeljski optični kabel ZOK (12x12E) SMF</t>
    </r>
  </si>
  <si>
    <r>
      <rPr>
        <sz val="11"/>
        <rFont val="Arial"/>
      </rPr>
      <t>Zemeljski optični kabel ZOK (1x12E) MMF</t>
    </r>
  </si>
  <si>
    <r>
      <rPr>
        <sz val="11"/>
        <rFont val="Arial"/>
      </rPr>
      <t>Cev PE Ø25 mm odporna na UV</t>
    </r>
    <r>
      <rPr>
        <sz val="11"/>
        <color rgb="FF000000"/>
        <rFont val="Arial"/>
      </rPr>
      <t xml:space="preserve"> za zaščito ZOK pri poteku po stebru v kabelski jašek</t>
    </r>
  </si>
  <si>
    <r>
      <rPr>
        <sz val="11"/>
        <rFont val="Arial"/>
      </rPr>
      <t>Cev PE Ø20 mm odporna na UV</t>
    </r>
    <r>
      <rPr>
        <sz val="11"/>
        <color rgb="FF000000"/>
        <rFont val="Arial"/>
      </rPr>
      <t xml:space="preserve"> za zaščito optičnega MM-GI50 kabla pri poteku po stebru</t>
    </r>
  </si>
  <si>
    <r>
      <rPr>
        <sz val="11"/>
        <rFont val="Arial"/>
      </rPr>
      <t>Pritrdilci za pritrditev PE cevi po stebru</t>
    </r>
  </si>
  <si>
    <r>
      <rPr>
        <sz val="11"/>
        <rFont val="Arial"/>
      </rPr>
      <t>PE spojke, reducirke, termoskrčne požirke, tesnilni material za prehode med cevmi in ZOK v cev</t>
    </r>
  </si>
  <si>
    <r>
      <rPr>
        <sz val="11"/>
        <rFont val="Arial"/>
      </rPr>
      <t>Tesnilni material za prehod cevi v objekt in po objektu (način in material zatesnitve potrdi naročnik)</t>
    </r>
  </si>
  <si>
    <r>
      <rPr>
        <sz val="11"/>
        <rFont val="Arial"/>
      </rPr>
      <t>Uvodnica za obstoječo OPGW spojko, za uvod OPGW Ø12,6 mm</t>
    </r>
  </si>
  <si>
    <r>
      <rPr>
        <sz val="11"/>
        <rFont val="Arial"/>
      </rPr>
      <t>Uvodnica za obstoječo OPGW spojko, za uvod ZOK 12x12</t>
    </r>
  </si>
  <si>
    <r>
      <rPr>
        <sz val="11"/>
        <rFont val="Arial"/>
      </rPr>
      <t>Dodatna uvodnica za obstoječo odcepno OPPC spojko, za uvod ZOK MM povezave do kabelskega končnika (po potrebi)</t>
    </r>
  </si>
  <si>
    <r>
      <rPr>
        <sz val="11"/>
        <rFont val="Arial"/>
      </rPr>
      <t>Dodatna uvodnica za obstoječo OPGW spojko, za uvod ZOK MM povezave do kabelskega končnika (po potrebi)</t>
    </r>
  </si>
  <si>
    <r>
      <rPr>
        <sz val="11"/>
        <rFont val="Arial"/>
      </rPr>
      <t>Tesnila in drobni material za dopolnitev obstoječe OPGW spojke za namen  ponovne uporabe (po potrebi)</t>
    </r>
  </si>
  <si>
    <r>
      <rPr>
        <sz val="11"/>
        <rFont val="Arial"/>
      </rPr>
      <t>Kabelska samogasna fleksibilna PVC zaščitna cev Ø20 mm</t>
    </r>
  </si>
  <si>
    <r>
      <rPr>
        <sz val="11"/>
        <rFont val="Arial"/>
      </rPr>
      <t>Nerjavni zaščitni kabelski kanal za ZOK (4 m)</t>
    </r>
  </si>
  <si>
    <r>
      <rPr>
        <sz val="11"/>
        <rFont val="Arial"/>
      </rPr>
      <t>Panel optičnega delilnika OD-144-LC polno opremljenega z zaključnimi kabli in kasetami za zvare, za vgradnjo v omaro z 19" vodili, enakega tipa kot so obstoječi</t>
    </r>
  </si>
  <si>
    <r>
      <rPr>
        <sz val="11"/>
        <rFont val="Arial"/>
      </rPr>
      <t>Razbremenilka povezovalnih vrvic, za vgradnjo v omaro z 19" ali 21" vodili, enakega tipa kot so obstoječi</t>
    </r>
  </si>
  <si>
    <r>
      <rPr>
        <sz val="11"/>
        <rFont val="Arial"/>
      </rPr>
      <t>Povezovalne vrvice (l=2 m) dvojne (duplex) SM s konektorji 
LC/UPC-LC/UPC</t>
    </r>
  </si>
  <si>
    <r>
      <rPr>
        <sz val="11"/>
        <rFont val="Arial"/>
      </rPr>
      <t>Povezovalne vrvice (l=2 m) dvojne (duplex) MM s konektorji 
LC/UPC-LC/UPC</t>
    </r>
  </si>
  <si>
    <r>
      <rPr>
        <sz val="11"/>
        <rFont val="Arial"/>
      </rPr>
      <t>Gravirane na UV svetlobo odporne plastične napisne tablice za označitev ZOK, OPGW in poteka ZOK</t>
    </r>
  </si>
  <si>
    <r>
      <rPr>
        <sz val="11"/>
        <rFont val="Arial"/>
      </rPr>
      <t>Gravirane na UV svetlobo odporne rdeče plastične opozorilne tablice "POZOR, LASER!"</t>
    </r>
  </si>
  <si>
    <r>
      <rPr>
        <sz val="11"/>
        <rFont val="Arial"/>
      </rPr>
      <t>Uvlačenje / polaganje / vpihovanje ZOK v prej pripravljeno kabelsko kanalizacijo ob energetskem kablu</t>
    </r>
  </si>
  <si>
    <r>
      <rPr>
        <sz val="11"/>
        <rFont val="Arial"/>
      </rPr>
      <t>Ureditev prehoda ZOK iz spojke do kabelskega jaška z uvlečenjem v PE cev Ø25 odporno na UV svetlobo</t>
    </r>
  </si>
  <si>
    <r>
      <rPr>
        <sz val="11"/>
        <rFont val="Arial"/>
      </rPr>
      <t>Uvlačenje MM-GI50 kabla v PE cev, pritrditev cevi na konstrukcijo stebra in zaključitev kabla spojkah</t>
    </r>
  </si>
  <si>
    <r>
      <rPr>
        <sz val="11"/>
        <rFont val="Arial"/>
      </rPr>
      <t>Montaža zaščitnega kanala za zaščito poteka ZOK s končnega stebra, vključno z ozemljitvijo</t>
    </r>
  </si>
  <si>
    <r>
      <rPr>
        <sz val="11"/>
        <rFont val="Arial"/>
      </rPr>
      <t>Polaganje samogasne fleksibilne PVC cevi (npr. Secaflex) Ø 20-22 mm po stavbi RTP Velenje</t>
    </r>
  </si>
  <si>
    <r>
      <rPr>
        <sz val="11"/>
        <rFont val="Arial"/>
      </rPr>
      <t>Končanje OPGW ali OPPC (priprava konca kabla za uvod v spojko)</t>
    </r>
  </si>
  <si>
    <r>
      <rPr>
        <sz val="11"/>
        <rFont val="Arial"/>
      </rPr>
      <t>Končanje ZOK (priprava konca kabla za uvod v spojko)</t>
    </r>
  </si>
  <si>
    <r>
      <rPr>
        <sz val="11"/>
        <rFont val="Arial"/>
      </rPr>
      <t>Pregled in ureditev demontiranega kompleta odcepne OPPC spojke, OPGW spojke in povezovalnega OPGW, po demontaži s SM126. Preverba prehodnosti oz. ustreznost  vseh spojenih vlaken. V primeru neskladja se vlakna ustrezno spoji.</t>
    </r>
  </si>
  <si>
    <r>
      <rPr>
        <sz val="11"/>
        <rFont val="Arial"/>
      </rPr>
      <t>Preureditev že spojenih optičnih vlaken SM in MM-GI50 v OPPC spojki, za predvideno nadaljno uporabo</t>
    </r>
  </si>
  <si>
    <r>
      <rPr>
        <sz val="11"/>
        <rFont val="Arial"/>
      </rPr>
      <t>Priprava OPGW optične kabelske spojke za spajanje in mehanska montaža kovinske kabelske spojke</t>
    </r>
  </si>
  <si>
    <r>
      <rPr>
        <sz val="11"/>
        <rFont val="Arial"/>
      </rPr>
      <t>Spajanje optičnih vlaken</t>
    </r>
  </si>
  <si>
    <r>
      <rPr>
        <sz val="11"/>
        <rFont val="Arial"/>
      </rPr>
      <t>Montaža panela optičnega delilnika</t>
    </r>
  </si>
  <si>
    <r>
      <rPr>
        <sz val="11"/>
        <rFont val="Arial"/>
      </rPr>
      <t>Montaža razbremenilke povezovalnih vrvic</t>
    </r>
  </si>
  <si>
    <r>
      <rPr>
        <sz val="11"/>
        <rFont val="Arial"/>
      </rPr>
      <t>Zatesnitev prehoda PE cevi v kabelski jašek ali stavbo pred vdorom vode z ustreznim tesnilnim materialom, ureditev tesnjenja po objektu</t>
    </r>
  </si>
  <si>
    <r>
      <rPr>
        <sz val="11"/>
        <rFont val="Arial"/>
      </rPr>
      <t>Označevanje cevi, kablov in spojk z napisnimi tablicami</t>
    </r>
  </si>
  <si>
    <t>Ostala dela</t>
  </si>
  <si>
    <r>
      <rPr>
        <sz val="11"/>
        <rFont val="Arial"/>
      </rPr>
      <t>Sodelovanje na internem strokovnem tehničnem pregledu in izdelava Dokazila o zanesljivosti objekta</t>
    </r>
  </si>
  <si>
    <r>
      <rPr>
        <sz val="11"/>
        <rFont val="Arial"/>
      </rPr>
      <t>Izvedba meritev zaključenih optičnih kabelskih relacij po končani montaži in izdelava končne merilne dokumentacije (po 4 izvodi)</t>
    </r>
  </si>
  <si>
    <r>
      <rPr>
        <sz val="11"/>
        <rFont val="Arial"/>
      </rPr>
      <t>Izvedba geodetskega posnetka novozgrajenih tras ZOK</t>
    </r>
  </si>
  <si>
    <r>
      <rPr>
        <sz val="11"/>
        <rFont val="Arial"/>
      </rPr>
      <t>Izdelava elaborata za vpis/vris potekov novih ZOK kablov v JK GJI na podlagi že izdelanega geodetskega posnetka. Ažurirati je potrebno dejansko stanje optičnih kablov in prostih cevi (izbris starih relacij in vpis novih ZOK, OPGW in OPPC). Preverba obstoječih vpisov vseh optičnih kablov in po potrebi dopolnitev, v skladu z ZEKOM.</t>
    </r>
  </si>
  <si>
    <t>Rekapitulacija ponudbe JN: Izgradnja kablovoda 2x110 kV RTP Velenje - SM121B</t>
  </si>
  <si>
    <t>Specifikacije</t>
  </si>
  <si>
    <t>Znesek (brez DDV)</t>
  </si>
  <si>
    <t>MICROTUNNELING-MT / STACIONAŽA 2.3+54.03 M DO 2.4+50.37 M</t>
  </si>
  <si>
    <t>KABELSKI JAŠEK KJA 5 / STACIONAŽA 1.3+01,89M</t>
  </si>
  <si>
    <t>KABELSKI JAŠEK KJA6  / STACIONAŽA 1.8+35.15M</t>
  </si>
  <si>
    <t>KABELSKI JAŠEK KJA7 / STACIONAŽA 2.0+20.00M</t>
  </si>
  <si>
    <t>110 KV KABELSKI SISTEM - DOBAVA OPREME</t>
  </si>
  <si>
    <t>110 KV KABELSKI SISTEM - MONTAŽA OPREME</t>
  </si>
  <si>
    <t>MONTAŽA VODNIKOV, IZOLATORJEV IN OBEŠALNE TER PRITRDILNE OPREME NA DALJNOVODU</t>
  </si>
  <si>
    <t>MONTAŽA OPGW IN OPPC S PRIPADAJOČO OBEŠALNO OPREMO</t>
  </si>
  <si>
    <t>IZVEDBA OPTIČNEGA KABELSKEGA SISTEMA</t>
  </si>
  <si>
    <t>OSTALA DELA NA SM121B</t>
  </si>
  <si>
    <t>OPREMA DV</t>
  </si>
  <si>
    <t>DOBAVA OPREME ZA IZVEDBO OPTIČNEGA KABELSKEGA SISTEMA</t>
  </si>
  <si>
    <t>OSTALA DELA</t>
  </si>
  <si>
    <t>PONUDBENA VREDNOST</t>
  </si>
  <si>
    <t>Nepredvidena dela [%]</t>
  </si>
  <si>
    <t>Vrednost nepredvidenih del</t>
  </si>
  <si>
    <t>SKUPNA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</si>
</sst>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font>
    <font>
      <sz val="11"/>
      <name val="Arial"/>
    </font>
    <font>
      <b/>
      <sz val="11"/>
      <name val="Arial"/>
    </font>
    <font>
      <sz val="11"/>
      <color rgb="FF000000"/>
      <name val="Arial"/>
    </font>
    <font>
      <b/>
      <sz val="11"/>
      <color rgb="FF000000"/>
      <name val="Arial"/>
    </font>
    <font>
      <vertAlign val="superscrip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31">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9.v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tabSelected="1" view="pageBreakPreview" zoomScaleNormal="100" zoomScaleSheetLayoutView="100" workbookViewId="0">
      <selection activeCell="B32" sqref="B32"/>
    </sheetView>
  </sheetViews>
  <sheetFormatPr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30" t="s">
        <v>640</v>
      </c>
      <c r="B1" s="31"/>
    </row>
    <row r="2" spans="1:2" x14ac:dyDescent="0.2">
      <c r="A2" s="24"/>
      <c r="B2" s="24"/>
    </row>
    <row r="3" spans="1:2" ht="15" x14ac:dyDescent="0.25">
      <c r="A3" s="25" t="s">
        <v>641</v>
      </c>
      <c r="B3" s="25" t="s">
        <v>642</v>
      </c>
    </row>
    <row r="4" spans="1:2" x14ac:dyDescent="0.2">
      <c r="A4" s="26" t="s">
        <v>37</v>
      </c>
      <c r="B4" s="27">
        <f>'GD_Podzemni_Geodetske storitve'!G17</f>
        <v>0</v>
      </c>
    </row>
    <row r="5" spans="1:2" x14ac:dyDescent="0.2">
      <c r="A5" s="26" t="s">
        <v>56</v>
      </c>
      <c r="B5" s="27">
        <f>'GD_Podzemni_Pripravljalna dela'!G18</f>
        <v>0</v>
      </c>
    </row>
    <row r="6" spans="1:2" x14ac:dyDescent="0.2">
      <c r="A6" s="26" t="s">
        <v>71</v>
      </c>
      <c r="B6" s="27">
        <f>'GD_Podzemni_Zemeljska dela'!G34</f>
        <v>0</v>
      </c>
    </row>
    <row r="7" spans="1:2" x14ac:dyDescent="0.2">
      <c r="A7" s="26" t="s">
        <v>104</v>
      </c>
      <c r="B7" s="27">
        <f>GD_Podzemni_HDD!G27</f>
        <v>0</v>
      </c>
    </row>
    <row r="8" spans="1:2" x14ac:dyDescent="0.2">
      <c r="A8" s="26" t="s">
        <v>643</v>
      </c>
      <c r="B8" s="27">
        <f>GD_MicroTunneling_MT!G97</f>
        <v>0</v>
      </c>
    </row>
    <row r="9" spans="1:2" x14ac:dyDescent="0.2">
      <c r="A9" s="26" t="s">
        <v>209</v>
      </c>
      <c r="B9" s="27">
        <f>'GD_Podzemni_Betonska dela'!G21</f>
        <v>0</v>
      </c>
    </row>
    <row r="10" spans="1:2" x14ac:dyDescent="0.2">
      <c r="A10" s="26" t="s">
        <v>218</v>
      </c>
      <c r="B10" s="27">
        <f>GD_Podzemni_Cevi_in_Cu!G22</f>
        <v>0</v>
      </c>
    </row>
    <row r="11" spans="1:2" x14ac:dyDescent="0.2">
      <c r="A11" s="26" t="s">
        <v>644</v>
      </c>
      <c r="B11" s="27">
        <f>GD_KJA5!G78</f>
        <v>0</v>
      </c>
    </row>
    <row r="12" spans="1:2" x14ac:dyDescent="0.2">
      <c r="A12" s="26" t="s">
        <v>645</v>
      </c>
      <c r="B12" s="27">
        <f>'GD_KJA 6'!G78</f>
        <v>0</v>
      </c>
    </row>
    <row r="13" spans="1:2" x14ac:dyDescent="0.2">
      <c r="A13" s="26" t="s">
        <v>646</v>
      </c>
      <c r="B13" s="27">
        <f>GD_KJA7!G79</f>
        <v>0</v>
      </c>
    </row>
    <row r="14" spans="1:2" x14ac:dyDescent="0.2">
      <c r="A14" s="26" t="s">
        <v>204</v>
      </c>
      <c r="B14" s="27">
        <f>'GD_Podzemni_Razna dela'!G13</f>
        <v>0</v>
      </c>
    </row>
    <row r="15" spans="1:2" ht="28.5" x14ac:dyDescent="0.2">
      <c r="A15" s="26" t="s">
        <v>314</v>
      </c>
      <c r="B15" s="27">
        <f>'popis 2'!G17</f>
        <v>0</v>
      </c>
    </row>
    <row r="16" spans="1:2" ht="28.5" x14ac:dyDescent="0.2">
      <c r="A16" s="26" t="s">
        <v>334</v>
      </c>
      <c r="B16" s="27">
        <f>'popis 2 (2)'!G17</f>
        <v>0</v>
      </c>
    </row>
    <row r="17" spans="1:2" x14ac:dyDescent="0.2">
      <c r="A17" s="26" t="s">
        <v>40</v>
      </c>
      <c r="B17" s="27">
        <f>'popis 2_GD'!G75</f>
        <v>0</v>
      </c>
    </row>
    <row r="18" spans="1:2" x14ac:dyDescent="0.2">
      <c r="A18" s="26" t="s">
        <v>417</v>
      </c>
      <c r="B18" s="27">
        <f>'popis 2 RUS'!G13</f>
        <v>0</v>
      </c>
    </row>
    <row r="19" spans="1:2" x14ac:dyDescent="0.2">
      <c r="A19" s="26" t="s">
        <v>428</v>
      </c>
      <c r="B19" s="27">
        <f>'popis 2 DP'!G38</f>
        <v>0</v>
      </c>
    </row>
    <row r="20" spans="1:2" x14ac:dyDescent="0.2">
      <c r="A20" s="26" t="s">
        <v>647</v>
      </c>
      <c r="B20" s="27">
        <f>'110 kV KS - dobava opreme'!G45</f>
        <v>0</v>
      </c>
    </row>
    <row r="21" spans="1:2" x14ac:dyDescent="0.2">
      <c r="A21" s="26" t="s">
        <v>648</v>
      </c>
      <c r="B21" s="27">
        <f>'110 kV KS - montaža opreme'!G30</f>
        <v>0</v>
      </c>
    </row>
    <row r="22" spans="1:2" ht="28.5" x14ac:dyDescent="0.2">
      <c r="A22" s="26" t="s">
        <v>649</v>
      </c>
      <c r="B22" s="27">
        <f>'Montaža vodnikov izol in opreme'!G13</f>
        <v>0</v>
      </c>
    </row>
    <row r="23" spans="1:2" x14ac:dyDescent="0.2">
      <c r="A23" s="26" t="s">
        <v>650</v>
      </c>
      <c r="B23" s="27">
        <f>'Montaža OPGW in OPPC'!G18</f>
        <v>0</v>
      </c>
    </row>
    <row r="24" spans="1:2" x14ac:dyDescent="0.2">
      <c r="A24" s="26" t="s">
        <v>651</v>
      </c>
      <c r="B24" s="27">
        <f>'Demontažna dela'!G16</f>
        <v>0</v>
      </c>
    </row>
    <row r="25" spans="1:2" x14ac:dyDescent="0.2">
      <c r="A25" s="26" t="s">
        <v>652</v>
      </c>
      <c r="B25" s="27">
        <f>'Ostala dela'!G9</f>
        <v>0</v>
      </c>
    </row>
    <row r="26" spans="1:2" x14ac:dyDescent="0.2">
      <c r="A26" s="26" t="s">
        <v>653</v>
      </c>
      <c r="B26" s="27">
        <f>'Oprema DV'!G24</f>
        <v>0</v>
      </c>
    </row>
    <row r="27" spans="1:2" x14ac:dyDescent="0.2">
      <c r="A27" s="26" t="s">
        <v>654</v>
      </c>
      <c r="B27" s="27">
        <f>'Dobava opreme OKS'!G23</f>
        <v>0</v>
      </c>
    </row>
    <row r="28" spans="1:2" x14ac:dyDescent="0.2">
      <c r="A28" s="26" t="s">
        <v>651</v>
      </c>
      <c r="B28" s="27">
        <f>'Montaža OKS'!G19</f>
        <v>0</v>
      </c>
    </row>
    <row r="29" spans="1:2" x14ac:dyDescent="0.2">
      <c r="A29" s="26" t="s">
        <v>655</v>
      </c>
      <c r="B29" s="27">
        <f>'Ostala dela (2)'!G7</f>
        <v>0</v>
      </c>
    </row>
    <row r="30" spans="1:2" ht="15" x14ac:dyDescent="0.25">
      <c r="A30" s="28" t="s">
        <v>656</v>
      </c>
      <c r="B30" s="29">
        <f>SUM($B$4:$B29)</f>
        <v>0</v>
      </c>
    </row>
    <row r="31" spans="1:2" x14ac:dyDescent="0.2">
      <c r="A31" s="24" t="s">
        <v>657</v>
      </c>
      <c r="B31" s="24">
        <v>10</v>
      </c>
    </row>
    <row r="32" spans="1:2" x14ac:dyDescent="0.2">
      <c r="A32" s="24" t="s">
        <v>658</v>
      </c>
      <c r="B32" s="27">
        <f>ROUND(B31*B30,2)/100</f>
        <v>0</v>
      </c>
    </row>
    <row r="33" spans="1:2" ht="15" x14ac:dyDescent="0.25">
      <c r="A33" s="28" t="s">
        <v>659</v>
      </c>
      <c r="B33" s="29">
        <f>$B30+$B32</f>
        <v>0</v>
      </c>
    </row>
  </sheetData>
  <sheetProtection algorithmName="SHA-512" hashValue="3kbMxMBGHPOsTXYAOt5IT9zGoJOXXvFkBDMOGw8D5beKDkpZptUzFM0qvoZlJ9IiHO3pKBASf17CB+4VkYs7iw==" saltValue="vKvPxz1lfXV2ujZLAYlimg==" spinCount="100000" sheet="1" objects="1" scenarios="1" sort="0"/>
  <mergeCells count="1">
    <mergeCell ref="A1:B1"/>
  </mergeCells>
  <pageMargins left="0.7087" right="0.7087" top="1.1023622047244095" bottom="0.78740157480314965" header="0.31496062992125984" footer="0.31496062992125984"/>
  <pageSetup paperSize="9" scale="80" orientation="portrait" r:id="rId1"/>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x14ac:dyDescent="0.25">
      <c r="A3" s="11"/>
      <c r="B3" s="12" t="s">
        <v>8</v>
      </c>
      <c r="C3" s="13"/>
      <c r="D3" s="11"/>
      <c r="E3" s="14"/>
      <c r="F3" s="14"/>
      <c r="G3" s="14"/>
      <c r="H3" s="6"/>
    </row>
    <row r="4" spans="1:8" ht="28.5" x14ac:dyDescent="0.25">
      <c r="A4" s="11"/>
      <c r="B4" s="12" t="s">
        <v>9</v>
      </c>
      <c r="C4" s="13"/>
      <c r="D4" s="11"/>
      <c r="E4" s="14"/>
      <c r="F4" s="14"/>
      <c r="G4" s="14"/>
      <c r="H4" s="6"/>
    </row>
    <row r="5" spans="1:8" ht="42.75" x14ac:dyDescent="0.25">
      <c r="A5" s="11"/>
      <c r="B5" s="12" t="s">
        <v>10</v>
      </c>
      <c r="C5" s="13"/>
      <c r="D5" s="11"/>
      <c r="E5" s="14"/>
      <c r="F5" s="14"/>
      <c r="G5" s="14"/>
      <c r="H5" s="6"/>
    </row>
    <row r="6" spans="1:8" ht="42.75" x14ac:dyDescent="0.25">
      <c r="A6" s="11"/>
      <c r="B6" s="12" t="s">
        <v>11</v>
      </c>
      <c r="C6" s="13"/>
      <c r="D6" s="11"/>
      <c r="E6" s="14"/>
      <c r="F6" s="14"/>
      <c r="G6" s="14"/>
      <c r="H6" s="6"/>
    </row>
    <row r="7" spans="1:8" ht="57" x14ac:dyDescent="0.25">
      <c r="A7" s="11"/>
      <c r="B7" s="12" t="s">
        <v>12</v>
      </c>
      <c r="C7" s="13"/>
      <c r="D7" s="11"/>
      <c r="E7" s="14"/>
      <c r="F7" s="14"/>
      <c r="G7" s="14"/>
      <c r="H7" s="6"/>
    </row>
    <row r="8" spans="1:8" ht="42.75" x14ac:dyDescent="0.25">
      <c r="A8" s="11"/>
      <c r="B8" s="12" t="s">
        <v>13</v>
      </c>
      <c r="C8" s="13"/>
      <c r="D8" s="11"/>
      <c r="E8" s="14"/>
      <c r="F8" s="14"/>
      <c r="G8" s="14"/>
      <c r="H8" s="6"/>
    </row>
    <row r="9" spans="1:8" ht="57" x14ac:dyDescent="0.25">
      <c r="A9" s="11"/>
      <c r="B9" s="12" t="s">
        <v>14</v>
      </c>
      <c r="C9" s="13"/>
      <c r="D9" s="11"/>
      <c r="E9" s="14"/>
      <c r="F9" s="14"/>
      <c r="G9" s="14"/>
      <c r="H9" s="6"/>
    </row>
    <row r="10" spans="1:8" ht="71.25" x14ac:dyDescent="0.25">
      <c r="A10" s="11"/>
      <c r="B10" s="12" t="s">
        <v>15</v>
      </c>
      <c r="C10" s="13"/>
      <c r="D10" s="11"/>
      <c r="E10" s="14"/>
      <c r="F10" s="14"/>
      <c r="G10" s="14"/>
      <c r="H10" s="6"/>
    </row>
    <row r="11" spans="1:8" ht="213.75" x14ac:dyDescent="0.25">
      <c r="A11" s="11"/>
      <c r="B11" s="12" t="s">
        <v>16</v>
      </c>
      <c r="C11" s="13"/>
      <c r="D11" s="11"/>
      <c r="E11" s="14"/>
      <c r="F11" s="14"/>
      <c r="G11" s="14"/>
      <c r="H11" s="6"/>
    </row>
    <row r="12" spans="1:8" ht="71.25" x14ac:dyDescent="0.25">
      <c r="A12" s="11"/>
      <c r="B12" s="12" t="s">
        <v>17</v>
      </c>
      <c r="C12" s="13"/>
      <c r="D12" s="11"/>
      <c r="E12" s="14"/>
      <c r="F12" s="14"/>
      <c r="G12" s="14"/>
      <c r="H12" s="6"/>
    </row>
    <row r="13" spans="1:8" ht="42.75" x14ac:dyDescent="0.25">
      <c r="A13" s="11"/>
      <c r="B13" s="12" t="s">
        <v>18</v>
      </c>
      <c r="C13" s="13"/>
      <c r="D13" s="11"/>
      <c r="E13" s="14"/>
      <c r="F13" s="14"/>
      <c r="G13" s="14"/>
      <c r="H13" s="6"/>
    </row>
    <row r="14" spans="1:8" ht="28.5" x14ac:dyDescent="0.25">
      <c r="A14" s="11"/>
      <c r="B14" s="12" t="s">
        <v>19</v>
      </c>
      <c r="C14" s="13"/>
      <c r="D14" s="11"/>
      <c r="E14" s="14"/>
      <c r="F14" s="14"/>
      <c r="G14" s="14"/>
      <c r="H14" s="6"/>
    </row>
    <row r="15" spans="1:8" ht="85.5" x14ac:dyDescent="0.25">
      <c r="A15" s="11"/>
      <c r="B15" s="12" t="s">
        <v>20</v>
      </c>
      <c r="C15" s="13"/>
      <c r="D15" s="11"/>
      <c r="E15" s="14"/>
      <c r="F15" s="14"/>
      <c r="G15" s="14"/>
      <c r="H15" s="6"/>
    </row>
    <row r="16" spans="1:8" ht="156.75" x14ac:dyDescent="0.25">
      <c r="A16" s="11"/>
      <c r="B16" s="12" t="s">
        <v>21</v>
      </c>
      <c r="C16" s="13"/>
      <c r="D16" s="11"/>
      <c r="E16" s="14"/>
      <c r="F16" s="14"/>
      <c r="G16" s="14"/>
      <c r="H16" s="6"/>
    </row>
    <row r="17" spans="1:8" ht="57" x14ac:dyDescent="0.25">
      <c r="A17" s="11"/>
      <c r="B17" s="12" t="s">
        <v>22</v>
      </c>
      <c r="C17" s="13"/>
      <c r="D17" s="11"/>
      <c r="E17" s="14"/>
      <c r="F17" s="14"/>
      <c r="G17" s="14"/>
      <c r="H17" s="6"/>
    </row>
    <row r="18" spans="1:8" ht="42.75" x14ac:dyDescent="0.25">
      <c r="A18" s="11"/>
      <c r="B18" s="12" t="s">
        <v>23</v>
      </c>
      <c r="C18" s="13"/>
      <c r="D18" s="11"/>
      <c r="E18" s="14"/>
      <c r="F18" s="14"/>
      <c r="G18" s="14"/>
      <c r="H18" s="6"/>
    </row>
    <row r="19" spans="1:8" ht="114" x14ac:dyDescent="0.25">
      <c r="A19" s="11"/>
      <c r="B19" s="12" t="s">
        <v>24</v>
      </c>
      <c r="C19" s="13"/>
      <c r="D19" s="11"/>
      <c r="E19" s="14"/>
      <c r="F19" s="14"/>
      <c r="G19" s="14"/>
      <c r="H19" s="6"/>
    </row>
    <row r="20" spans="1:8" ht="28.5" x14ac:dyDescent="0.25">
      <c r="A20" s="11"/>
      <c r="B20" s="12" t="s">
        <v>25</v>
      </c>
      <c r="C20" s="13"/>
      <c r="D20" s="11"/>
      <c r="E20" s="14"/>
      <c r="F20" s="14"/>
      <c r="G20" s="14"/>
      <c r="H20" s="6"/>
    </row>
    <row r="21" spans="1:8" ht="28.5" x14ac:dyDescent="0.25">
      <c r="A21" s="11"/>
      <c r="B21" s="12" t="s">
        <v>26</v>
      </c>
      <c r="C21" s="13"/>
      <c r="D21" s="11"/>
      <c r="E21" s="14"/>
      <c r="F21" s="14"/>
      <c r="G21" s="14"/>
      <c r="H21" s="6"/>
    </row>
    <row r="22" spans="1:8" ht="99.75" x14ac:dyDescent="0.25">
      <c r="A22" s="11"/>
      <c r="B22" s="12" t="s">
        <v>27</v>
      </c>
      <c r="C22" s="13"/>
      <c r="D22" s="11"/>
      <c r="E22" s="14"/>
      <c r="F22" s="14"/>
      <c r="G22" s="14"/>
      <c r="H22" s="6"/>
    </row>
    <row r="23" spans="1:8" ht="71.25" x14ac:dyDescent="0.25">
      <c r="A23" s="11"/>
      <c r="B23" s="12" t="s">
        <v>28</v>
      </c>
      <c r="C23" s="13"/>
      <c r="D23" s="11"/>
      <c r="E23" s="14"/>
      <c r="F23" s="14"/>
      <c r="G23" s="14"/>
      <c r="H23" s="6"/>
    </row>
    <row r="24" spans="1:8" ht="57" x14ac:dyDescent="0.25">
      <c r="A24" s="11"/>
      <c r="B24" s="12" t="s">
        <v>29</v>
      </c>
      <c r="C24" s="13"/>
      <c r="D24" s="11"/>
      <c r="E24" s="14"/>
      <c r="F24" s="14"/>
      <c r="G24" s="14"/>
      <c r="H24" s="6"/>
    </row>
    <row r="25" spans="1:8" ht="57" x14ac:dyDescent="0.25">
      <c r="A25" s="11"/>
      <c r="B25" s="12" t="s">
        <v>30</v>
      </c>
      <c r="C25" s="13"/>
      <c r="D25" s="11"/>
      <c r="E25" s="14"/>
      <c r="F25" s="14"/>
      <c r="G25" s="14"/>
      <c r="H25" s="6"/>
    </row>
    <row r="26" spans="1:8" ht="99.75" x14ac:dyDescent="0.25">
      <c r="A26" s="11"/>
      <c r="B26" s="12" t="s">
        <v>31</v>
      </c>
      <c r="C26" s="13"/>
      <c r="D26" s="11"/>
      <c r="E26" s="14"/>
      <c r="F26" s="14"/>
      <c r="G26" s="14"/>
      <c r="H26" s="6"/>
    </row>
    <row r="27" spans="1:8" ht="28.5" x14ac:dyDescent="0.25">
      <c r="A27" s="11"/>
      <c r="B27" s="12" t="s">
        <v>32</v>
      </c>
      <c r="C27" s="13"/>
      <c r="D27" s="11"/>
      <c r="E27" s="14"/>
      <c r="F27" s="14"/>
      <c r="G27" s="14"/>
      <c r="H27" s="6"/>
    </row>
    <row r="28" spans="1:8" ht="28.5" x14ac:dyDescent="0.25">
      <c r="A28" s="11"/>
      <c r="B28" s="12" t="s">
        <v>33</v>
      </c>
      <c r="C28" s="13"/>
      <c r="D28" s="11"/>
      <c r="E28" s="14"/>
      <c r="F28" s="14"/>
      <c r="G28" s="14"/>
      <c r="H28" s="6"/>
    </row>
    <row r="29" spans="1:8" ht="270.75" x14ac:dyDescent="0.25">
      <c r="A29" s="11"/>
      <c r="B29" s="12" t="s">
        <v>34</v>
      </c>
      <c r="C29" s="13"/>
      <c r="D29" s="11"/>
      <c r="E29" s="14"/>
      <c r="F29" s="14"/>
      <c r="G29" s="14"/>
      <c r="H29" s="6"/>
    </row>
    <row r="30" spans="1:8" ht="15" x14ac:dyDescent="0.25">
      <c r="A30" s="7"/>
      <c r="B30" s="8" t="s">
        <v>35</v>
      </c>
      <c r="C30" s="9"/>
      <c r="D30" s="7"/>
      <c r="E30" s="10"/>
      <c r="F30" s="10"/>
      <c r="G30" s="10"/>
      <c r="H30" s="6"/>
    </row>
    <row r="31" spans="1:8" ht="128.25" x14ac:dyDescent="0.25">
      <c r="A31" s="11"/>
      <c r="B31" s="12" t="s">
        <v>36</v>
      </c>
      <c r="C31" s="13"/>
      <c r="D31" s="11"/>
      <c r="E31" s="15"/>
      <c r="F31" s="14"/>
      <c r="G31" s="14"/>
      <c r="H31" s="6"/>
    </row>
  </sheetData>
  <sheetProtection password="DE6E" sheet="1" objects="1" scenarios="1" sort="0"/>
  <conditionalFormatting sqref="E1:E1048576">
    <cfRule type="expression" dxfId="30"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H1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37</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40</v>
      </c>
      <c r="C5" s="9"/>
      <c r="D5" s="7"/>
      <c r="E5" s="10"/>
      <c r="F5" s="10"/>
      <c r="G5" s="10"/>
      <c r="H5" s="6"/>
    </row>
    <row r="6" spans="1:8" ht="57" x14ac:dyDescent="0.25">
      <c r="A6" s="11">
        <v>1</v>
      </c>
      <c r="B6" s="12" t="s">
        <v>41</v>
      </c>
      <c r="C6" s="13" t="s">
        <v>42</v>
      </c>
      <c r="D6" s="11">
        <v>1400</v>
      </c>
      <c r="E6" s="17">
        <v>0</v>
      </c>
      <c r="F6" s="14">
        <f>IF(ISNUMBER(E6),IF(E6&gt;0,ROUND(E6,2),0),0)</f>
        <v>0</v>
      </c>
      <c r="G6" s="14">
        <f>ROUND(D6*F6,2)</f>
        <v>0</v>
      </c>
      <c r="H6" s="6"/>
    </row>
    <row r="7" spans="1:8" ht="28.5" x14ac:dyDescent="0.25">
      <c r="A7" s="11">
        <v>2</v>
      </c>
      <c r="B7" s="12" t="s">
        <v>43</v>
      </c>
      <c r="C7" s="13" t="s">
        <v>42</v>
      </c>
      <c r="D7" s="11">
        <v>1400</v>
      </c>
      <c r="E7" s="17">
        <v>0</v>
      </c>
      <c r="F7" s="14">
        <f>IF(ISNUMBER(E7),IF(E7&gt;0,ROUND(E7,2),0),0)</f>
        <v>0</v>
      </c>
      <c r="G7" s="14">
        <f>ROUND(D7*F7,2)</f>
        <v>0</v>
      </c>
      <c r="H7" s="6"/>
    </row>
    <row r="8" spans="1:8" ht="42.75" x14ac:dyDescent="0.25">
      <c r="A8" s="11">
        <v>3</v>
      </c>
      <c r="B8" s="12" t="s">
        <v>44</v>
      </c>
      <c r="C8" s="13" t="s">
        <v>45</v>
      </c>
      <c r="D8" s="11">
        <v>30</v>
      </c>
      <c r="E8" s="17">
        <v>0</v>
      </c>
      <c r="F8" s="14">
        <f>IF(ISNUMBER(E8),IF(E8&gt;0,ROUND(E8,2),0),0)</f>
        <v>0</v>
      </c>
      <c r="G8" s="14">
        <f>ROUND(D8*F8,2)</f>
        <v>0</v>
      </c>
      <c r="H8" s="6"/>
    </row>
    <row r="9" spans="1:8" ht="57" x14ac:dyDescent="0.25">
      <c r="A9" s="11">
        <v>4</v>
      </c>
      <c r="B9" s="12" t="s">
        <v>46</v>
      </c>
      <c r="C9" s="13" t="s">
        <v>47</v>
      </c>
      <c r="D9" s="11">
        <v>80</v>
      </c>
      <c r="E9" s="17">
        <v>0</v>
      </c>
      <c r="F9" s="14">
        <f>IF(ISNUMBER(E9),IF(E9&gt;0,ROUND(E9,2),0),0)</f>
        <v>0</v>
      </c>
      <c r="G9" s="14">
        <f>ROUND(D9*F9,2)</f>
        <v>0</v>
      </c>
      <c r="H9" s="6"/>
    </row>
    <row r="10" spans="1:8" ht="15" x14ac:dyDescent="0.25">
      <c r="A10" s="7"/>
      <c r="B10" s="8" t="s">
        <v>48</v>
      </c>
      <c r="C10" s="9"/>
      <c r="D10" s="7"/>
      <c r="E10" s="10"/>
      <c r="F10" s="10"/>
      <c r="G10" s="10"/>
      <c r="H10" s="6"/>
    </row>
    <row r="11" spans="1:8" ht="409.5" x14ac:dyDescent="0.25">
      <c r="A11" s="11">
        <v>5</v>
      </c>
      <c r="B11" s="12" t="s">
        <v>49</v>
      </c>
      <c r="C11" s="13" t="s">
        <v>45</v>
      </c>
      <c r="D11" s="11">
        <v>1</v>
      </c>
      <c r="E11" s="17">
        <v>0</v>
      </c>
      <c r="F11" s="14">
        <f>IF(ISNUMBER(E11),IF(E11&gt;0,ROUND(E11,2),0),0)</f>
        <v>0</v>
      </c>
      <c r="G11" s="14">
        <f>ROUND(D11*F11,2)</f>
        <v>0</v>
      </c>
      <c r="H11" s="6"/>
    </row>
    <row r="12" spans="1:8" ht="57" x14ac:dyDescent="0.25">
      <c r="A12" s="11">
        <v>6</v>
      </c>
      <c r="B12" s="12" t="s">
        <v>50</v>
      </c>
      <c r="C12" s="13" t="s">
        <v>45</v>
      </c>
      <c r="D12" s="11">
        <v>1</v>
      </c>
      <c r="E12" s="17">
        <v>0</v>
      </c>
      <c r="F12" s="14">
        <f>IF(ISNUMBER(E12),IF(E12&gt;0,ROUND(E12,2),0),0)</f>
        <v>0</v>
      </c>
      <c r="G12" s="14">
        <f>ROUND(D12*F12,2)</f>
        <v>0</v>
      </c>
      <c r="H12" s="6"/>
    </row>
    <row r="13" spans="1:8" ht="15" x14ac:dyDescent="0.25">
      <c r="A13" s="7"/>
      <c r="B13" s="8" t="s">
        <v>51</v>
      </c>
      <c r="C13" s="9"/>
      <c r="D13" s="7"/>
      <c r="E13" s="10"/>
      <c r="F13" s="10"/>
      <c r="G13" s="10"/>
      <c r="H13" s="6"/>
    </row>
    <row r="14" spans="1:8" x14ac:dyDescent="0.25">
      <c r="A14" s="11">
        <v>7</v>
      </c>
      <c r="B14" s="12" t="s">
        <v>52</v>
      </c>
      <c r="C14" s="13" t="s">
        <v>47</v>
      </c>
      <c r="D14" s="11">
        <v>1</v>
      </c>
      <c r="E14" s="17">
        <v>0</v>
      </c>
      <c r="F14" s="14">
        <f>IF(ISNUMBER(E14),IF(E14&gt;0,ROUND(E14,2),0),0)</f>
        <v>0</v>
      </c>
      <c r="G14" s="14">
        <f>ROUND(D14*F14,2)</f>
        <v>0</v>
      </c>
      <c r="H14" s="6"/>
    </row>
    <row r="15" spans="1:8" ht="42.75" x14ac:dyDescent="0.25">
      <c r="A15" s="11">
        <v>8</v>
      </c>
      <c r="B15" s="12" t="s">
        <v>53</v>
      </c>
      <c r="C15" s="13" t="s">
        <v>47</v>
      </c>
      <c r="D15" s="11">
        <v>1</v>
      </c>
      <c r="E15" s="17">
        <v>0</v>
      </c>
      <c r="F15" s="14">
        <f>IF(ISNUMBER(E15),IF(E15&gt;0,ROUND(E15,2),0),0)</f>
        <v>0</v>
      </c>
      <c r="G15" s="14">
        <f>ROUND(D15*F15,2)</f>
        <v>0</v>
      </c>
      <c r="H15" s="6"/>
    </row>
    <row r="16" spans="1:8" ht="28.5" x14ac:dyDescent="0.25">
      <c r="A16" s="11">
        <v>9</v>
      </c>
      <c r="B16" s="12" t="s">
        <v>54</v>
      </c>
      <c r="C16" s="13" t="s">
        <v>47</v>
      </c>
      <c r="D16" s="11">
        <v>1</v>
      </c>
      <c r="E16" s="17">
        <v>0</v>
      </c>
      <c r="F16" s="14">
        <f>IF(ISNUMBER(E16),IF(E16&gt;0,ROUND(E16,2),0),0)</f>
        <v>0</v>
      </c>
      <c r="G16" s="14">
        <f>ROUND(D16*F16,2)</f>
        <v>0</v>
      </c>
      <c r="H16" s="6"/>
    </row>
    <row r="17" spans="1:8" ht="15" x14ac:dyDescent="0.25">
      <c r="A17" s="18"/>
      <c r="B17" s="19"/>
      <c r="C17" s="20"/>
      <c r="D17" s="18"/>
      <c r="E17" s="23" t="s">
        <v>55</v>
      </c>
      <c r="F17" s="21"/>
      <c r="G17" s="22">
        <f>SUM(G$2:G16)</f>
        <v>0</v>
      </c>
      <c r="H17" s="16"/>
    </row>
  </sheetData>
  <sheetProtection password="DE6E" sheet="1" objects="1" scenarios="1" sort="0"/>
  <conditionalFormatting sqref="E1:E1048576">
    <cfRule type="expression" dxfId="29" priority="1">
      <formula>CELL("protect",E1)=0</formula>
    </cfRule>
  </conditionalFormatting>
  <dataValidations count="1">
    <dataValidation type="custom" showErrorMessage="1" errorTitle="Nepravilen vnos cene" error="Cena mora biti nenegativno število z največ dvema decimalkama!" sqref="E14:E16 E11:E12 E6:E9" xr:uid="{0F73D898-DBE8-4B88-B349-3EBF4CFED049}">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1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56</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57</v>
      </c>
      <c r="C5" s="9"/>
      <c r="D5" s="7"/>
      <c r="E5" s="10"/>
      <c r="F5" s="10"/>
      <c r="G5" s="10"/>
      <c r="H5" s="6"/>
    </row>
    <row r="6" spans="1:8" ht="128.25" x14ac:dyDescent="0.25">
      <c r="A6" s="11">
        <v>10</v>
      </c>
      <c r="B6" s="12" t="s">
        <v>58</v>
      </c>
      <c r="C6" s="13" t="s">
        <v>42</v>
      </c>
      <c r="D6" s="11">
        <v>250</v>
      </c>
      <c r="E6" s="17">
        <v>0</v>
      </c>
      <c r="F6" s="14">
        <f t="shared" ref="F6:F14" si="0">IF(ISNUMBER(E6),IF(E6&gt;0,ROUND(E6,2),0),0)</f>
        <v>0</v>
      </c>
      <c r="G6" s="14">
        <f t="shared" ref="G6:G14" si="1">ROUND(D6*F6,2)</f>
        <v>0</v>
      </c>
      <c r="H6" s="6"/>
    </row>
    <row r="7" spans="1:8" ht="128.25" x14ac:dyDescent="0.25">
      <c r="A7" s="11">
        <v>11</v>
      </c>
      <c r="B7" s="12" t="s">
        <v>59</v>
      </c>
      <c r="C7" s="13" t="s">
        <v>47</v>
      </c>
      <c r="D7" s="11">
        <v>5</v>
      </c>
      <c r="E7" s="17">
        <v>0</v>
      </c>
      <c r="F7" s="14">
        <f t="shared" si="0"/>
        <v>0</v>
      </c>
      <c r="G7" s="14">
        <f t="shared" si="1"/>
        <v>0</v>
      </c>
      <c r="H7" s="6"/>
    </row>
    <row r="8" spans="1:8" ht="128.25" x14ac:dyDescent="0.25">
      <c r="A8" s="11">
        <v>12</v>
      </c>
      <c r="B8" s="12" t="s">
        <v>60</v>
      </c>
      <c r="C8" s="13" t="s">
        <v>47</v>
      </c>
      <c r="D8" s="11">
        <v>2</v>
      </c>
      <c r="E8" s="17">
        <v>0</v>
      </c>
      <c r="F8" s="14">
        <f t="shared" si="0"/>
        <v>0</v>
      </c>
      <c r="G8" s="14">
        <f t="shared" si="1"/>
        <v>0</v>
      </c>
      <c r="H8" s="6"/>
    </row>
    <row r="9" spans="1:8" ht="71.25" x14ac:dyDescent="0.25">
      <c r="A9" s="11">
        <v>13</v>
      </c>
      <c r="B9" s="12" t="s">
        <v>61</v>
      </c>
      <c r="C9" s="13" t="s">
        <v>42</v>
      </c>
      <c r="D9" s="11">
        <v>250</v>
      </c>
      <c r="E9" s="17">
        <v>0</v>
      </c>
      <c r="F9" s="14">
        <f t="shared" si="0"/>
        <v>0</v>
      </c>
      <c r="G9" s="14">
        <f t="shared" si="1"/>
        <v>0</v>
      </c>
      <c r="H9" s="6"/>
    </row>
    <row r="10" spans="1:8" ht="57" x14ac:dyDescent="0.25">
      <c r="A10" s="11">
        <v>14</v>
      </c>
      <c r="B10" s="12" t="s">
        <v>62</v>
      </c>
      <c r="C10" s="13" t="s">
        <v>47</v>
      </c>
      <c r="D10" s="11">
        <v>5</v>
      </c>
      <c r="E10" s="17">
        <v>0</v>
      </c>
      <c r="F10" s="14">
        <f t="shared" si="0"/>
        <v>0</v>
      </c>
      <c r="G10" s="14">
        <f t="shared" si="1"/>
        <v>0</v>
      </c>
      <c r="H10" s="6"/>
    </row>
    <row r="11" spans="1:8" ht="57" x14ac:dyDescent="0.25">
      <c r="A11" s="11">
        <v>15</v>
      </c>
      <c r="B11" s="12" t="s">
        <v>63</v>
      </c>
      <c r="C11" s="13" t="s">
        <v>47</v>
      </c>
      <c r="D11" s="11">
        <v>2</v>
      </c>
      <c r="E11" s="17">
        <v>0</v>
      </c>
      <c r="F11" s="14">
        <f t="shared" si="0"/>
        <v>0</v>
      </c>
      <c r="G11" s="14">
        <f t="shared" si="1"/>
        <v>0</v>
      </c>
      <c r="H11" s="6"/>
    </row>
    <row r="12" spans="1:8" ht="114" x14ac:dyDescent="0.25">
      <c r="A12" s="11">
        <v>16</v>
      </c>
      <c r="B12" s="12" t="s">
        <v>64</v>
      </c>
      <c r="C12" s="13" t="s">
        <v>42</v>
      </c>
      <c r="D12" s="11">
        <v>250</v>
      </c>
      <c r="E12" s="17">
        <v>0</v>
      </c>
      <c r="F12" s="14">
        <f t="shared" si="0"/>
        <v>0</v>
      </c>
      <c r="G12" s="14">
        <f t="shared" si="1"/>
        <v>0</v>
      </c>
      <c r="H12" s="6"/>
    </row>
    <row r="13" spans="1:8" ht="242.25" x14ac:dyDescent="0.25">
      <c r="A13" s="11">
        <v>17</v>
      </c>
      <c r="B13" s="12" t="s">
        <v>65</v>
      </c>
      <c r="C13" s="13" t="s">
        <v>42</v>
      </c>
      <c r="D13" s="11">
        <v>900</v>
      </c>
      <c r="E13" s="17">
        <v>0</v>
      </c>
      <c r="F13" s="14">
        <f t="shared" si="0"/>
        <v>0</v>
      </c>
      <c r="G13" s="14">
        <f t="shared" si="1"/>
        <v>0</v>
      </c>
      <c r="H13" s="6"/>
    </row>
    <row r="14" spans="1:8" ht="285" x14ac:dyDescent="0.25">
      <c r="A14" s="11">
        <v>18</v>
      </c>
      <c r="B14" s="12" t="s">
        <v>66</v>
      </c>
      <c r="C14" s="13" t="s">
        <v>47</v>
      </c>
      <c r="D14" s="11">
        <v>1</v>
      </c>
      <c r="E14" s="17">
        <v>0</v>
      </c>
      <c r="F14" s="14">
        <f t="shared" si="0"/>
        <v>0</v>
      </c>
      <c r="G14" s="14">
        <f t="shared" si="1"/>
        <v>0</v>
      </c>
      <c r="H14" s="6"/>
    </row>
    <row r="15" spans="1:8" ht="15" x14ac:dyDescent="0.25">
      <c r="A15" s="7"/>
      <c r="B15" s="8" t="s">
        <v>67</v>
      </c>
      <c r="C15" s="9"/>
      <c r="D15" s="7"/>
      <c r="E15" s="10"/>
      <c r="F15" s="10"/>
      <c r="G15" s="10"/>
      <c r="H15" s="6"/>
    </row>
    <row r="16" spans="1:8" ht="85.5" x14ac:dyDescent="0.25">
      <c r="A16" s="11">
        <v>19</v>
      </c>
      <c r="B16" s="12" t="s">
        <v>68</v>
      </c>
      <c r="C16" s="13" t="s">
        <v>69</v>
      </c>
      <c r="D16" s="11">
        <v>1500</v>
      </c>
      <c r="E16" s="17">
        <v>0</v>
      </c>
      <c r="F16" s="14">
        <f>IF(ISNUMBER(E16),IF(E16&gt;0,ROUND(E16,2),0),0)</f>
        <v>0</v>
      </c>
      <c r="G16" s="14">
        <f>ROUND(D16*F16,2)</f>
        <v>0</v>
      </c>
      <c r="H16" s="6"/>
    </row>
    <row r="17" spans="1:8" ht="85.5" x14ac:dyDescent="0.25">
      <c r="A17" s="11">
        <v>20</v>
      </c>
      <c r="B17" s="12" t="s">
        <v>70</v>
      </c>
      <c r="C17" s="13" t="s">
        <v>69</v>
      </c>
      <c r="D17" s="11">
        <v>1000</v>
      </c>
      <c r="E17" s="17">
        <v>0</v>
      </c>
      <c r="F17" s="14">
        <f>IF(ISNUMBER(E17),IF(E17&gt;0,ROUND(E17,2),0),0)</f>
        <v>0</v>
      </c>
      <c r="G17" s="14">
        <f>ROUND(D17*F17,2)</f>
        <v>0</v>
      </c>
      <c r="H17" s="6"/>
    </row>
    <row r="18" spans="1:8" ht="15" x14ac:dyDescent="0.25">
      <c r="A18" s="18"/>
      <c r="B18" s="19"/>
      <c r="C18" s="20"/>
      <c r="D18" s="18"/>
      <c r="E18" s="23" t="s">
        <v>55</v>
      </c>
      <c r="F18" s="21"/>
      <c r="G18" s="22">
        <f>SUM(G$2:G17)</f>
        <v>0</v>
      </c>
      <c r="H18" s="16"/>
    </row>
  </sheetData>
  <sheetProtection password="DE6E" sheet="1" objects="1" scenarios="1" sort="0"/>
  <conditionalFormatting sqref="E1:E1048576">
    <cfRule type="expression" dxfId="28" priority="1">
      <formula>CELL("protect",E1)=0</formula>
    </cfRule>
  </conditionalFormatting>
  <dataValidations count="1">
    <dataValidation type="custom" showErrorMessage="1" errorTitle="Nepravilen vnos cene" error="Cena mora biti nenegativno število z največ dvema decimalkama!" sqref="E16:E17 E6:E14" xr:uid="{2500F410-BBEF-4B33-BE33-ADAF5017D6B1}">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H3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71</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72</v>
      </c>
      <c r="C5" s="9"/>
      <c r="D5" s="7"/>
      <c r="E5" s="10"/>
      <c r="F5" s="10"/>
      <c r="G5" s="10"/>
      <c r="H5" s="6"/>
    </row>
    <row r="6" spans="1:8" ht="156.75" x14ac:dyDescent="0.25">
      <c r="A6" s="11">
        <v>21</v>
      </c>
      <c r="B6" s="12" t="s">
        <v>73</v>
      </c>
      <c r="C6" s="13" t="s">
        <v>74</v>
      </c>
      <c r="D6" s="11">
        <v>520</v>
      </c>
      <c r="E6" s="17">
        <v>0</v>
      </c>
      <c r="F6" s="14">
        <f t="shared" ref="F6:F15" si="0">IF(ISNUMBER(E6),IF(E6&gt;0,ROUND(E6,2),0),0)</f>
        <v>0</v>
      </c>
      <c r="G6" s="14">
        <f t="shared" ref="G6:G15" si="1">ROUND(D6*F6,2)</f>
        <v>0</v>
      </c>
      <c r="H6" s="6"/>
    </row>
    <row r="7" spans="1:8" ht="71.25" x14ac:dyDescent="0.25">
      <c r="A7" s="11">
        <v>22</v>
      </c>
      <c r="B7" s="12" t="s">
        <v>75</v>
      </c>
      <c r="C7" s="13" t="s">
        <v>74</v>
      </c>
      <c r="D7" s="11">
        <v>870</v>
      </c>
      <c r="E7" s="17">
        <v>0</v>
      </c>
      <c r="F7" s="14">
        <f t="shared" si="0"/>
        <v>0</v>
      </c>
      <c r="G7" s="14">
        <f t="shared" si="1"/>
        <v>0</v>
      </c>
      <c r="H7" s="6"/>
    </row>
    <row r="8" spans="1:8" ht="71.25" x14ac:dyDescent="0.25">
      <c r="A8" s="11">
        <v>23</v>
      </c>
      <c r="B8" s="12" t="s">
        <v>76</v>
      </c>
      <c r="C8" s="13" t="s">
        <v>74</v>
      </c>
      <c r="D8" s="11">
        <v>44</v>
      </c>
      <c r="E8" s="17">
        <v>0</v>
      </c>
      <c r="F8" s="14">
        <f t="shared" si="0"/>
        <v>0</v>
      </c>
      <c r="G8" s="14">
        <f t="shared" si="1"/>
        <v>0</v>
      </c>
      <c r="H8" s="6"/>
    </row>
    <row r="9" spans="1:8" ht="71.25" x14ac:dyDescent="0.25">
      <c r="A9" s="11">
        <v>24</v>
      </c>
      <c r="B9" s="12" t="s">
        <v>77</v>
      </c>
      <c r="C9" s="13" t="s">
        <v>74</v>
      </c>
      <c r="D9" s="11">
        <v>330</v>
      </c>
      <c r="E9" s="17">
        <v>0</v>
      </c>
      <c r="F9" s="14">
        <f t="shared" si="0"/>
        <v>0</v>
      </c>
      <c r="G9" s="14">
        <f t="shared" si="1"/>
        <v>0</v>
      </c>
      <c r="H9" s="6"/>
    </row>
    <row r="10" spans="1:8" ht="71.25" x14ac:dyDescent="0.25">
      <c r="A10" s="11">
        <v>25</v>
      </c>
      <c r="B10" s="12" t="s">
        <v>78</v>
      </c>
      <c r="C10" s="13" t="s">
        <v>74</v>
      </c>
      <c r="D10" s="11">
        <v>17</v>
      </c>
      <c r="E10" s="17">
        <v>0</v>
      </c>
      <c r="F10" s="14">
        <f t="shared" si="0"/>
        <v>0</v>
      </c>
      <c r="G10" s="14">
        <f t="shared" si="1"/>
        <v>0</v>
      </c>
      <c r="H10" s="6"/>
    </row>
    <row r="11" spans="1:8" ht="71.25" x14ac:dyDescent="0.25">
      <c r="A11" s="11">
        <v>26</v>
      </c>
      <c r="B11" s="12" t="s">
        <v>79</v>
      </c>
      <c r="C11" s="13" t="s">
        <v>74</v>
      </c>
      <c r="D11" s="11">
        <v>870</v>
      </c>
      <c r="E11" s="17">
        <v>0</v>
      </c>
      <c r="F11" s="14">
        <f t="shared" si="0"/>
        <v>0</v>
      </c>
      <c r="G11" s="14">
        <f t="shared" si="1"/>
        <v>0</v>
      </c>
      <c r="H11" s="6"/>
    </row>
    <row r="12" spans="1:8" ht="71.25" x14ac:dyDescent="0.25">
      <c r="A12" s="11">
        <v>27</v>
      </c>
      <c r="B12" s="12" t="s">
        <v>80</v>
      </c>
      <c r="C12" s="13" t="s">
        <v>74</v>
      </c>
      <c r="D12" s="11">
        <v>520</v>
      </c>
      <c r="E12" s="17">
        <v>0</v>
      </c>
      <c r="F12" s="14">
        <f t="shared" si="0"/>
        <v>0</v>
      </c>
      <c r="G12" s="14">
        <f t="shared" si="1"/>
        <v>0</v>
      </c>
      <c r="H12" s="6"/>
    </row>
    <row r="13" spans="1:8" ht="71.25" x14ac:dyDescent="0.25">
      <c r="A13" s="11">
        <v>28</v>
      </c>
      <c r="B13" s="12" t="s">
        <v>81</v>
      </c>
      <c r="C13" s="13" t="s">
        <v>74</v>
      </c>
      <c r="D13" s="11">
        <v>330</v>
      </c>
      <c r="E13" s="17">
        <v>0</v>
      </c>
      <c r="F13" s="14">
        <f t="shared" si="0"/>
        <v>0</v>
      </c>
      <c r="G13" s="14">
        <f t="shared" si="1"/>
        <v>0</v>
      </c>
      <c r="H13" s="6"/>
    </row>
    <row r="14" spans="1:8" ht="71.25" x14ac:dyDescent="0.25">
      <c r="A14" s="11">
        <v>29</v>
      </c>
      <c r="B14" s="12" t="s">
        <v>82</v>
      </c>
      <c r="C14" s="13" t="s">
        <v>74</v>
      </c>
      <c r="D14" s="11">
        <v>17</v>
      </c>
      <c r="E14" s="17">
        <v>0</v>
      </c>
      <c r="F14" s="14">
        <f t="shared" si="0"/>
        <v>0</v>
      </c>
      <c r="G14" s="14">
        <f t="shared" si="1"/>
        <v>0</v>
      </c>
      <c r="H14" s="6"/>
    </row>
    <row r="15" spans="1:8" ht="228" x14ac:dyDescent="0.25">
      <c r="A15" s="11">
        <v>30</v>
      </c>
      <c r="B15" s="12" t="s">
        <v>83</v>
      </c>
      <c r="C15" s="13" t="s">
        <v>74</v>
      </c>
      <c r="D15" s="11">
        <v>380</v>
      </c>
      <c r="E15" s="17">
        <v>0</v>
      </c>
      <c r="F15" s="14">
        <f t="shared" si="0"/>
        <v>0</v>
      </c>
      <c r="G15" s="14">
        <f t="shared" si="1"/>
        <v>0</v>
      </c>
      <c r="H15" s="6"/>
    </row>
    <row r="16" spans="1:8" ht="42.75" x14ac:dyDescent="0.25">
      <c r="A16" s="11"/>
      <c r="B16" s="12" t="s">
        <v>84</v>
      </c>
      <c r="C16" s="13"/>
      <c r="D16" s="11"/>
      <c r="E16" s="14"/>
      <c r="F16" s="14"/>
      <c r="G16" s="14"/>
      <c r="H16" s="6"/>
    </row>
    <row r="17" spans="1:8" ht="28.5" x14ac:dyDescent="0.25">
      <c r="A17" s="11">
        <v>31</v>
      </c>
      <c r="B17" s="12" t="s">
        <v>85</v>
      </c>
      <c r="C17" s="13" t="s">
        <v>86</v>
      </c>
      <c r="D17" s="11">
        <v>2640</v>
      </c>
      <c r="E17" s="17">
        <v>0</v>
      </c>
      <c r="F17" s="14">
        <f>IF(ISNUMBER(E17),IF(E17&gt;0,ROUND(E17,2),0),0)</f>
        <v>0</v>
      </c>
      <c r="G17" s="14">
        <f>ROUND(D17*F17,2)</f>
        <v>0</v>
      </c>
      <c r="H17" s="6"/>
    </row>
    <row r="18" spans="1:8" ht="28.5" x14ac:dyDescent="0.25">
      <c r="A18" s="11">
        <v>32</v>
      </c>
      <c r="B18" s="12" t="s">
        <v>87</v>
      </c>
      <c r="C18" s="13" t="s">
        <v>42</v>
      </c>
      <c r="D18" s="11">
        <v>1100</v>
      </c>
      <c r="E18" s="17">
        <v>0</v>
      </c>
      <c r="F18" s="14">
        <f>IF(ISNUMBER(E18),IF(E18&gt;0,ROUND(E18,2),0),0)</f>
        <v>0</v>
      </c>
      <c r="G18" s="14">
        <f>ROUND(D18*F18,2)</f>
        <v>0</v>
      </c>
      <c r="H18" s="6"/>
    </row>
    <row r="19" spans="1:8" ht="71.25" x14ac:dyDescent="0.25">
      <c r="A19" s="11"/>
      <c r="B19" s="12" t="s">
        <v>88</v>
      </c>
      <c r="C19" s="13"/>
      <c r="D19" s="11"/>
      <c r="E19" s="14"/>
      <c r="F19" s="14"/>
      <c r="G19" s="14"/>
      <c r="H19" s="6"/>
    </row>
    <row r="20" spans="1:8" ht="57" x14ac:dyDescent="0.25">
      <c r="A20" s="11">
        <v>33</v>
      </c>
      <c r="B20" s="12" t="s">
        <v>89</v>
      </c>
      <c r="C20" s="13" t="s">
        <v>47</v>
      </c>
      <c r="D20" s="11">
        <v>1</v>
      </c>
      <c r="E20" s="17">
        <v>0</v>
      </c>
      <c r="F20" s="14">
        <f t="shared" ref="F20:F30" si="2">IF(ISNUMBER(E20),IF(E20&gt;0,ROUND(E20,2),0),0)</f>
        <v>0</v>
      </c>
      <c r="G20" s="14">
        <f t="shared" ref="G20:G30" si="3">ROUND(D20*F20,2)</f>
        <v>0</v>
      </c>
      <c r="H20" s="6"/>
    </row>
    <row r="21" spans="1:8" ht="85.5" x14ac:dyDescent="0.25">
      <c r="A21" s="11">
        <v>34</v>
      </c>
      <c r="B21" s="12" t="s">
        <v>90</v>
      </c>
      <c r="C21" s="13" t="s">
        <v>47</v>
      </c>
      <c r="D21" s="11">
        <v>9</v>
      </c>
      <c r="E21" s="17">
        <v>0</v>
      </c>
      <c r="F21" s="14">
        <f t="shared" si="2"/>
        <v>0</v>
      </c>
      <c r="G21" s="14">
        <f t="shared" si="3"/>
        <v>0</v>
      </c>
      <c r="H21" s="6"/>
    </row>
    <row r="22" spans="1:8" ht="57" x14ac:dyDescent="0.25">
      <c r="A22" s="11">
        <v>35</v>
      </c>
      <c r="B22" s="12" t="s">
        <v>91</v>
      </c>
      <c r="C22" s="13" t="s">
        <v>92</v>
      </c>
      <c r="D22" s="11">
        <v>90</v>
      </c>
      <c r="E22" s="17">
        <v>0</v>
      </c>
      <c r="F22" s="14">
        <f t="shared" si="2"/>
        <v>0</v>
      </c>
      <c r="G22" s="14">
        <f t="shared" si="3"/>
        <v>0</v>
      </c>
      <c r="H22" s="6"/>
    </row>
    <row r="23" spans="1:8" ht="85.5" x14ac:dyDescent="0.25">
      <c r="A23" s="11">
        <v>36</v>
      </c>
      <c r="B23" s="12" t="s">
        <v>93</v>
      </c>
      <c r="C23" s="13" t="s">
        <v>86</v>
      </c>
      <c r="D23" s="11">
        <v>1500</v>
      </c>
      <c r="E23" s="17">
        <v>0</v>
      </c>
      <c r="F23" s="14">
        <f t="shared" si="2"/>
        <v>0</v>
      </c>
      <c r="G23" s="14">
        <f t="shared" si="3"/>
        <v>0</v>
      </c>
      <c r="H23" s="6"/>
    </row>
    <row r="24" spans="1:8" ht="57" x14ac:dyDescent="0.25">
      <c r="A24" s="11">
        <v>37</v>
      </c>
      <c r="B24" s="12" t="s">
        <v>94</v>
      </c>
      <c r="C24" s="13" t="s">
        <v>45</v>
      </c>
      <c r="D24" s="11">
        <v>30</v>
      </c>
      <c r="E24" s="17">
        <v>0</v>
      </c>
      <c r="F24" s="14">
        <f t="shared" si="2"/>
        <v>0</v>
      </c>
      <c r="G24" s="14">
        <f t="shared" si="3"/>
        <v>0</v>
      </c>
      <c r="H24" s="6"/>
    </row>
    <row r="25" spans="1:8" ht="57" x14ac:dyDescent="0.25">
      <c r="A25" s="11">
        <v>38</v>
      </c>
      <c r="B25" s="12" t="s">
        <v>95</v>
      </c>
      <c r="C25" s="13" t="s">
        <v>45</v>
      </c>
      <c r="D25" s="11">
        <v>30</v>
      </c>
      <c r="E25" s="17">
        <v>0</v>
      </c>
      <c r="F25" s="14">
        <f t="shared" si="2"/>
        <v>0</v>
      </c>
      <c r="G25" s="14">
        <f t="shared" si="3"/>
        <v>0</v>
      </c>
      <c r="H25" s="6"/>
    </row>
    <row r="26" spans="1:8" ht="42.75" x14ac:dyDescent="0.25">
      <c r="A26" s="11">
        <v>39</v>
      </c>
      <c r="B26" s="12" t="s">
        <v>96</v>
      </c>
      <c r="C26" s="13" t="s">
        <v>69</v>
      </c>
      <c r="D26" s="11">
        <v>750</v>
      </c>
      <c r="E26" s="17">
        <v>0</v>
      </c>
      <c r="F26" s="14">
        <f t="shared" si="2"/>
        <v>0</v>
      </c>
      <c r="G26" s="14">
        <f t="shared" si="3"/>
        <v>0</v>
      </c>
      <c r="H26" s="6"/>
    </row>
    <row r="27" spans="1:8" ht="128.25" x14ac:dyDescent="0.25">
      <c r="A27" s="11">
        <v>40</v>
      </c>
      <c r="B27" s="12" t="s">
        <v>97</v>
      </c>
      <c r="C27" s="13" t="s">
        <v>74</v>
      </c>
      <c r="D27" s="11">
        <v>1910</v>
      </c>
      <c r="E27" s="17">
        <v>0</v>
      </c>
      <c r="F27" s="14">
        <f t="shared" si="2"/>
        <v>0</v>
      </c>
      <c r="G27" s="14">
        <f t="shared" si="3"/>
        <v>0</v>
      </c>
      <c r="H27" s="6"/>
    </row>
    <row r="28" spans="1:8" ht="57" x14ac:dyDescent="0.25">
      <c r="A28" s="11">
        <v>41</v>
      </c>
      <c r="B28" s="12" t="s">
        <v>98</v>
      </c>
      <c r="C28" s="13" t="s">
        <v>74</v>
      </c>
      <c r="D28" s="11">
        <v>380</v>
      </c>
      <c r="E28" s="17">
        <v>0</v>
      </c>
      <c r="F28" s="14">
        <f t="shared" si="2"/>
        <v>0</v>
      </c>
      <c r="G28" s="14">
        <f t="shared" si="3"/>
        <v>0</v>
      </c>
      <c r="H28" s="6"/>
    </row>
    <row r="29" spans="1:8" ht="28.5" x14ac:dyDescent="0.25">
      <c r="A29" s="11">
        <v>42</v>
      </c>
      <c r="B29" s="12" t="s">
        <v>99</v>
      </c>
      <c r="C29" s="13" t="s">
        <v>74</v>
      </c>
      <c r="D29" s="11">
        <v>520</v>
      </c>
      <c r="E29" s="17">
        <v>0</v>
      </c>
      <c r="F29" s="14">
        <f t="shared" si="2"/>
        <v>0</v>
      </c>
      <c r="G29" s="14">
        <f t="shared" si="3"/>
        <v>0</v>
      </c>
      <c r="H29" s="6"/>
    </row>
    <row r="30" spans="1:8" ht="142.5" x14ac:dyDescent="0.25">
      <c r="A30" s="11">
        <v>43</v>
      </c>
      <c r="B30" s="12" t="s">
        <v>100</v>
      </c>
      <c r="C30" s="13" t="s">
        <v>69</v>
      </c>
      <c r="D30" s="11">
        <v>3940</v>
      </c>
      <c r="E30" s="17">
        <v>0</v>
      </c>
      <c r="F30" s="14">
        <f t="shared" si="2"/>
        <v>0</v>
      </c>
      <c r="G30" s="14">
        <f t="shared" si="3"/>
        <v>0</v>
      </c>
      <c r="H30" s="6"/>
    </row>
    <row r="31" spans="1:8" ht="15" x14ac:dyDescent="0.25">
      <c r="A31" s="7"/>
      <c r="B31" s="8" t="s">
        <v>101</v>
      </c>
      <c r="C31" s="9"/>
      <c r="D31" s="7"/>
      <c r="E31" s="10"/>
      <c r="F31" s="10"/>
      <c r="G31" s="10"/>
      <c r="H31" s="6"/>
    </row>
    <row r="32" spans="1:8" ht="142.5" x14ac:dyDescent="0.25">
      <c r="A32" s="11">
        <v>44</v>
      </c>
      <c r="B32" s="12" t="s">
        <v>102</v>
      </c>
      <c r="C32" s="13" t="s">
        <v>69</v>
      </c>
      <c r="D32" s="11">
        <v>320</v>
      </c>
      <c r="E32" s="17">
        <v>0</v>
      </c>
      <c r="F32" s="14">
        <f>IF(ISNUMBER(E32),IF(E32&gt;0,ROUND(E32,2),0),0)</f>
        <v>0</v>
      </c>
      <c r="G32" s="14">
        <f>ROUND(D32*F32,2)</f>
        <v>0</v>
      </c>
      <c r="H32" s="6"/>
    </row>
    <row r="33" spans="1:8" ht="99.75" x14ac:dyDescent="0.25">
      <c r="A33" s="11">
        <v>45</v>
      </c>
      <c r="B33" s="12" t="s">
        <v>103</v>
      </c>
      <c r="C33" s="13" t="s">
        <v>74</v>
      </c>
      <c r="D33" s="11">
        <v>70</v>
      </c>
      <c r="E33" s="17">
        <v>0</v>
      </c>
      <c r="F33" s="14">
        <f>IF(ISNUMBER(E33),IF(E33&gt;0,ROUND(E33,2),0),0)</f>
        <v>0</v>
      </c>
      <c r="G33" s="14">
        <f>ROUND(D33*F33,2)</f>
        <v>0</v>
      </c>
      <c r="H33" s="6"/>
    </row>
    <row r="34" spans="1:8" ht="15" x14ac:dyDescent="0.25">
      <c r="A34" s="18"/>
      <c r="B34" s="19"/>
      <c r="C34" s="20"/>
      <c r="D34" s="18"/>
      <c r="E34" s="23" t="s">
        <v>55</v>
      </c>
      <c r="F34" s="21"/>
      <c r="G34" s="22">
        <f>SUM(G$2:G33)</f>
        <v>0</v>
      </c>
      <c r="H34" s="16"/>
    </row>
  </sheetData>
  <sheetProtection password="DE6E" sheet="1" objects="1" scenarios="1" sort="0"/>
  <conditionalFormatting sqref="E1:E1048576">
    <cfRule type="expression" dxfId="27" priority="1">
      <formula>CELL("protect",E1)=0</formula>
    </cfRule>
  </conditionalFormatting>
  <dataValidations count="1">
    <dataValidation type="custom" showErrorMessage="1" errorTitle="Nepravilen vnos cene" error="Cena mora biti nenegativno število z največ dvema decimalkama!" sqref="E32:E33 E20:E30 E17:E18 E6:E15" xr:uid="{1B1ED2B8-3F9D-49AD-B4A2-ACA92FBBB5E3}">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2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104</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201.75" x14ac:dyDescent="0.25">
      <c r="A5" s="11"/>
      <c r="B5" s="12" t="s">
        <v>105</v>
      </c>
      <c r="C5" s="13"/>
      <c r="D5" s="11"/>
      <c r="E5" s="14"/>
      <c r="F5" s="14"/>
      <c r="G5" s="14"/>
      <c r="H5" s="6"/>
    </row>
    <row r="6" spans="1:8" ht="60" x14ac:dyDescent="0.25">
      <c r="A6" s="11"/>
      <c r="B6" s="12" t="s">
        <v>106</v>
      </c>
      <c r="C6" s="13"/>
      <c r="D6" s="11"/>
      <c r="E6" s="14"/>
      <c r="F6" s="14"/>
      <c r="G6" s="14"/>
      <c r="H6" s="6"/>
    </row>
    <row r="7" spans="1:8" x14ac:dyDescent="0.25">
      <c r="A7" s="11"/>
      <c r="B7" s="12" t="s">
        <v>107</v>
      </c>
      <c r="C7" s="13"/>
      <c r="D7" s="11"/>
      <c r="E7" s="14"/>
      <c r="F7" s="14"/>
      <c r="G7" s="14"/>
      <c r="H7" s="6"/>
    </row>
    <row r="8" spans="1:8" ht="57" x14ac:dyDescent="0.25">
      <c r="A8" s="11">
        <v>46</v>
      </c>
      <c r="B8" s="12" t="s">
        <v>108</v>
      </c>
      <c r="C8" s="13" t="s">
        <v>45</v>
      </c>
      <c r="D8" s="11">
        <v>100</v>
      </c>
      <c r="E8" s="17">
        <v>0</v>
      </c>
      <c r="F8" s="14">
        <f>IF(ISNUMBER(E8),IF(E8&gt;0,ROUND(E8,2),0),0)</f>
        <v>0</v>
      </c>
      <c r="G8" s="14">
        <f>ROUND(D8*F8,2)</f>
        <v>0</v>
      </c>
      <c r="H8" s="6"/>
    </row>
    <row r="9" spans="1:8" ht="409.5" x14ac:dyDescent="0.25">
      <c r="A9" s="11">
        <v>47</v>
      </c>
      <c r="B9" s="12" t="s">
        <v>109</v>
      </c>
      <c r="C9" s="13" t="s">
        <v>47</v>
      </c>
      <c r="D9" s="11">
        <v>2</v>
      </c>
      <c r="E9" s="17">
        <v>0</v>
      </c>
      <c r="F9" s="14">
        <f>IF(ISNUMBER(E9),IF(E9&gt;0,ROUND(E9,2),0),0)</f>
        <v>0</v>
      </c>
      <c r="G9" s="14">
        <f>ROUND(D9*F9,2)</f>
        <v>0</v>
      </c>
      <c r="H9" s="6"/>
    </row>
    <row r="10" spans="1:8" x14ac:dyDescent="0.25">
      <c r="A10" s="11"/>
      <c r="B10" s="12" t="s">
        <v>110</v>
      </c>
      <c r="C10" s="13"/>
      <c r="D10" s="11"/>
      <c r="E10" s="14"/>
      <c r="F10" s="14"/>
      <c r="G10" s="14"/>
      <c r="H10" s="6"/>
    </row>
    <row r="11" spans="1:8" ht="57" x14ac:dyDescent="0.25">
      <c r="A11" s="11">
        <v>48</v>
      </c>
      <c r="B11" s="12" t="s">
        <v>108</v>
      </c>
      <c r="C11" s="13" t="s">
        <v>45</v>
      </c>
      <c r="D11" s="11">
        <v>530</v>
      </c>
      <c r="E11" s="17">
        <v>0</v>
      </c>
      <c r="F11" s="14">
        <f>IF(ISNUMBER(E11),IF(E11&gt;0,ROUND(E11,2),0),0)</f>
        <v>0</v>
      </c>
      <c r="G11" s="14">
        <f>ROUND(D11*F11,2)</f>
        <v>0</v>
      </c>
      <c r="H11" s="6"/>
    </row>
    <row r="12" spans="1:8" ht="409.5" x14ac:dyDescent="0.25">
      <c r="A12" s="11">
        <v>49</v>
      </c>
      <c r="B12" s="12" t="s">
        <v>111</v>
      </c>
      <c r="C12" s="13" t="s">
        <v>47</v>
      </c>
      <c r="D12" s="11">
        <v>2</v>
      </c>
      <c r="E12" s="17">
        <v>0</v>
      </c>
      <c r="F12" s="14">
        <f>IF(ISNUMBER(E12),IF(E12&gt;0,ROUND(E12,2),0),0)</f>
        <v>0</v>
      </c>
      <c r="G12" s="14">
        <f>ROUND(D12*F12,2)</f>
        <v>0</v>
      </c>
      <c r="H12" s="6"/>
    </row>
    <row r="13" spans="1:8" x14ac:dyDescent="0.25">
      <c r="A13" s="11"/>
      <c r="B13" s="12" t="s">
        <v>112</v>
      </c>
      <c r="C13" s="13"/>
      <c r="D13" s="11"/>
      <c r="E13" s="14"/>
      <c r="F13" s="14"/>
      <c r="G13" s="14"/>
      <c r="H13" s="6"/>
    </row>
    <row r="14" spans="1:8" ht="57" x14ac:dyDescent="0.25">
      <c r="A14" s="11">
        <v>50</v>
      </c>
      <c r="B14" s="12" t="s">
        <v>108</v>
      </c>
      <c r="C14" s="13" t="s">
        <v>45</v>
      </c>
      <c r="D14" s="11">
        <v>370</v>
      </c>
      <c r="E14" s="17">
        <v>0</v>
      </c>
      <c r="F14" s="14">
        <f>IF(ISNUMBER(E14),IF(E14&gt;0,ROUND(E14,2),0),0)</f>
        <v>0</v>
      </c>
      <c r="G14" s="14">
        <f>ROUND(D14*F14,2)</f>
        <v>0</v>
      </c>
      <c r="H14" s="6"/>
    </row>
    <row r="15" spans="1:8" ht="409.5" x14ac:dyDescent="0.25">
      <c r="A15" s="11">
        <v>51</v>
      </c>
      <c r="B15" s="12" t="s">
        <v>113</v>
      </c>
      <c r="C15" s="13" t="s">
        <v>47</v>
      </c>
      <c r="D15" s="11">
        <v>2</v>
      </c>
      <c r="E15" s="17">
        <v>0</v>
      </c>
      <c r="F15" s="14">
        <f>IF(ISNUMBER(E15),IF(E15&gt;0,ROUND(E15,2),0),0)</f>
        <v>0</v>
      </c>
      <c r="G15" s="14">
        <f>ROUND(D15*F15,2)</f>
        <v>0</v>
      </c>
      <c r="H15" s="6"/>
    </row>
    <row r="16" spans="1:8" ht="15" x14ac:dyDescent="0.25">
      <c r="A16" s="7"/>
      <c r="B16" s="8" t="s">
        <v>114</v>
      </c>
      <c r="C16" s="9"/>
      <c r="D16" s="7"/>
      <c r="E16" s="10"/>
      <c r="F16" s="10"/>
      <c r="G16" s="10"/>
      <c r="H16" s="6"/>
    </row>
    <row r="17" spans="1:8" ht="42.75" x14ac:dyDescent="0.25">
      <c r="A17" s="11">
        <v>52</v>
      </c>
      <c r="B17" s="12" t="s">
        <v>115</v>
      </c>
      <c r="C17" s="13" t="s">
        <v>45</v>
      </c>
      <c r="D17" s="11">
        <v>1000</v>
      </c>
      <c r="E17" s="17">
        <v>0</v>
      </c>
      <c r="F17" s="14">
        <f t="shared" ref="F17:F26" si="0">IF(ISNUMBER(E17),IF(E17&gt;0,ROUND(E17,2),0),0)</f>
        <v>0</v>
      </c>
      <c r="G17" s="14">
        <f t="shared" ref="G17:G26" si="1">ROUND(D17*F17,2)</f>
        <v>0</v>
      </c>
      <c r="H17" s="6"/>
    </row>
    <row r="18" spans="1:8" ht="42.75" x14ac:dyDescent="0.25">
      <c r="A18" s="11">
        <v>53</v>
      </c>
      <c r="B18" s="12" t="s">
        <v>116</v>
      </c>
      <c r="C18" s="13" t="s">
        <v>42</v>
      </c>
      <c r="D18" s="11">
        <v>6600</v>
      </c>
      <c r="E18" s="17">
        <v>0</v>
      </c>
      <c r="F18" s="14">
        <f t="shared" si="0"/>
        <v>0</v>
      </c>
      <c r="G18" s="14">
        <f t="shared" si="1"/>
        <v>0</v>
      </c>
      <c r="H18" s="6"/>
    </row>
    <row r="19" spans="1:8" ht="42.75" x14ac:dyDescent="0.25">
      <c r="A19" s="11">
        <v>54</v>
      </c>
      <c r="B19" s="12" t="s">
        <v>117</v>
      </c>
      <c r="C19" s="13" t="s">
        <v>42</v>
      </c>
      <c r="D19" s="11">
        <v>2450</v>
      </c>
      <c r="E19" s="17">
        <v>0</v>
      </c>
      <c r="F19" s="14">
        <f t="shared" si="0"/>
        <v>0</v>
      </c>
      <c r="G19" s="14">
        <f t="shared" si="1"/>
        <v>0</v>
      </c>
      <c r="H19" s="6"/>
    </row>
    <row r="20" spans="1:8" ht="42.75" x14ac:dyDescent="0.25">
      <c r="A20" s="11">
        <v>55</v>
      </c>
      <c r="B20" s="12" t="s">
        <v>118</v>
      </c>
      <c r="C20" s="13" t="s">
        <v>42</v>
      </c>
      <c r="D20" s="11">
        <v>1520</v>
      </c>
      <c r="E20" s="17">
        <v>0</v>
      </c>
      <c r="F20" s="14">
        <f t="shared" si="0"/>
        <v>0</v>
      </c>
      <c r="G20" s="14">
        <f t="shared" si="1"/>
        <v>0</v>
      </c>
      <c r="H20" s="6"/>
    </row>
    <row r="21" spans="1:8" ht="42.75" x14ac:dyDescent="0.25">
      <c r="A21" s="11">
        <v>56</v>
      </c>
      <c r="B21" s="12" t="s">
        <v>119</v>
      </c>
      <c r="C21" s="13" t="s">
        <v>42</v>
      </c>
      <c r="D21" s="11">
        <v>2400</v>
      </c>
      <c r="E21" s="17">
        <v>0</v>
      </c>
      <c r="F21" s="14">
        <f t="shared" si="0"/>
        <v>0</v>
      </c>
      <c r="G21" s="14">
        <f t="shared" si="1"/>
        <v>0</v>
      </c>
      <c r="H21" s="6"/>
    </row>
    <row r="22" spans="1:8" ht="28.5" x14ac:dyDescent="0.25">
      <c r="A22" s="11">
        <v>57</v>
      </c>
      <c r="B22" s="12" t="s">
        <v>120</v>
      </c>
      <c r="C22" s="13" t="s">
        <v>42</v>
      </c>
      <c r="D22" s="11">
        <v>6600</v>
      </c>
      <c r="E22" s="17">
        <v>0</v>
      </c>
      <c r="F22" s="14">
        <f t="shared" si="0"/>
        <v>0</v>
      </c>
      <c r="G22" s="14">
        <f t="shared" si="1"/>
        <v>0</v>
      </c>
      <c r="H22" s="6"/>
    </row>
    <row r="23" spans="1:8" ht="28.5" x14ac:dyDescent="0.25">
      <c r="A23" s="11">
        <v>58</v>
      </c>
      <c r="B23" s="12" t="s">
        <v>121</v>
      </c>
      <c r="C23" s="13" t="s">
        <v>42</v>
      </c>
      <c r="D23" s="11">
        <v>2450</v>
      </c>
      <c r="E23" s="17">
        <v>0</v>
      </c>
      <c r="F23" s="14">
        <f t="shared" si="0"/>
        <v>0</v>
      </c>
      <c r="G23" s="14">
        <f t="shared" si="1"/>
        <v>0</v>
      </c>
      <c r="H23" s="6"/>
    </row>
    <row r="24" spans="1:8" ht="28.5" x14ac:dyDescent="0.25">
      <c r="A24" s="11">
        <v>59</v>
      </c>
      <c r="B24" s="12" t="s">
        <v>122</v>
      </c>
      <c r="C24" s="13" t="s">
        <v>42</v>
      </c>
      <c r="D24" s="11">
        <v>1520</v>
      </c>
      <c r="E24" s="17">
        <v>0</v>
      </c>
      <c r="F24" s="14">
        <f t="shared" si="0"/>
        <v>0</v>
      </c>
      <c r="G24" s="14">
        <f t="shared" si="1"/>
        <v>0</v>
      </c>
      <c r="H24" s="6"/>
    </row>
    <row r="25" spans="1:8" ht="28.5" x14ac:dyDescent="0.25">
      <c r="A25" s="11">
        <v>60</v>
      </c>
      <c r="B25" s="12" t="s">
        <v>123</v>
      </c>
      <c r="C25" s="13" t="s">
        <v>42</v>
      </c>
      <c r="D25" s="11">
        <v>2400</v>
      </c>
      <c r="E25" s="17">
        <v>0</v>
      </c>
      <c r="F25" s="14">
        <f t="shared" si="0"/>
        <v>0</v>
      </c>
      <c r="G25" s="14">
        <f t="shared" si="1"/>
        <v>0</v>
      </c>
      <c r="H25" s="6"/>
    </row>
    <row r="26" spans="1:8" ht="42.75" x14ac:dyDescent="0.25">
      <c r="A26" s="11">
        <v>61</v>
      </c>
      <c r="B26" s="12" t="s">
        <v>124</v>
      </c>
      <c r="C26" s="13" t="s">
        <v>47</v>
      </c>
      <c r="D26" s="11">
        <v>1</v>
      </c>
      <c r="E26" s="17">
        <v>0</v>
      </c>
      <c r="F26" s="14">
        <f t="shared" si="0"/>
        <v>0</v>
      </c>
      <c r="G26" s="14">
        <f t="shared" si="1"/>
        <v>0</v>
      </c>
      <c r="H26" s="6"/>
    </row>
    <row r="27" spans="1:8" ht="15" x14ac:dyDescent="0.25">
      <c r="A27" s="18"/>
      <c r="B27" s="19"/>
      <c r="C27" s="20"/>
      <c r="D27" s="18"/>
      <c r="E27" s="23" t="s">
        <v>55</v>
      </c>
      <c r="F27" s="21"/>
      <c r="G27" s="22">
        <f>SUM(G$2:G26)</f>
        <v>0</v>
      </c>
      <c r="H27" s="16"/>
    </row>
  </sheetData>
  <sheetProtection password="DE6E" sheet="1" objects="1" scenarios="1" sort="0"/>
  <conditionalFormatting sqref="E1:E1048576">
    <cfRule type="expression" dxfId="26" priority="1">
      <formula>CELL("protect",E1)=0</formula>
    </cfRule>
  </conditionalFormatting>
  <dataValidations count="1">
    <dataValidation type="custom" showErrorMessage="1" errorTitle="Nepravilen vnos cene" error="Cena mora biti nenegativno število z največ dvema decimalkama!" sqref="E17:E26 E14:E15 E11:E12 E8:E9" xr:uid="{E4EE9004-D505-43F3-A2B9-A35720093F8F}">
      <formula1>AND(ISNUMBER(E8),E8&gt;=0,ROUND(E8*100,6)-INT(E8*100)=0,NOT(ISBLANK(E8)))</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H9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125</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42.75" x14ac:dyDescent="0.25">
      <c r="A5" s="11"/>
      <c r="B5" s="12" t="s">
        <v>126</v>
      </c>
      <c r="C5" s="13"/>
      <c r="D5" s="11"/>
      <c r="E5" s="14"/>
      <c r="F5" s="14"/>
      <c r="G5" s="14"/>
      <c r="H5" s="6"/>
    </row>
    <row r="6" spans="1:8" ht="15" x14ac:dyDescent="0.25">
      <c r="A6" s="7"/>
      <c r="B6" s="8" t="s">
        <v>127</v>
      </c>
      <c r="C6" s="9"/>
      <c r="D6" s="7"/>
      <c r="E6" s="10"/>
      <c r="F6" s="10"/>
      <c r="G6" s="10"/>
      <c r="H6" s="6"/>
    </row>
    <row r="7" spans="1:8" ht="42.75" x14ac:dyDescent="0.25">
      <c r="A7" s="11">
        <v>62</v>
      </c>
      <c r="B7" s="12" t="s">
        <v>128</v>
      </c>
      <c r="C7" s="13" t="s">
        <v>129</v>
      </c>
      <c r="D7" s="11">
        <v>1</v>
      </c>
      <c r="E7" s="17">
        <v>0</v>
      </c>
      <c r="F7" s="14">
        <f t="shared" ref="F7:F12" si="0">IF(ISNUMBER(E7),IF(E7&gt;0,ROUND(E7,2),0),0)</f>
        <v>0</v>
      </c>
      <c r="G7" s="14">
        <f t="shared" ref="G7:G12" si="1">ROUND(D7*F7,2)</f>
        <v>0</v>
      </c>
      <c r="H7" s="6"/>
    </row>
    <row r="8" spans="1:8" ht="28.5" x14ac:dyDescent="0.25">
      <c r="A8" s="11">
        <v>63</v>
      </c>
      <c r="B8" s="12" t="s">
        <v>130</v>
      </c>
      <c r="C8" s="13" t="s">
        <v>69</v>
      </c>
      <c r="D8" s="11">
        <v>513</v>
      </c>
      <c r="E8" s="17">
        <v>0</v>
      </c>
      <c r="F8" s="14">
        <f t="shared" si="0"/>
        <v>0</v>
      </c>
      <c r="G8" s="14">
        <f t="shared" si="1"/>
        <v>0</v>
      </c>
      <c r="H8" s="6"/>
    </row>
    <row r="9" spans="1:8" ht="57" x14ac:dyDescent="0.25">
      <c r="A9" s="11">
        <v>64</v>
      </c>
      <c r="B9" s="12" t="s">
        <v>131</v>
      </c>
      <c r="C9" s="13" t="s">
        <v>132</v>
      </c>
      <c r="D9" s="11">
        <v>8739.6</v>
      </c>
      <c r="E9" s="17">
        <v>0</v>
      </c>
      <c r="F9" s="14">
        <f t="shared" si="0"/>
        <v>0</v>
      </c>
      <c r="G9" s="14">
        <f t="shared" si="1"/>
        <v>0</v>
      </c>
      <c r="H9" s="6"/>
    </row>
    <row r="10" spans="1:8" ht="28.5" x14ac:dyDescent="0.25">
      <c r="A10" s="11">
        <v>65</v>
      </c>
      <c r="B10" s="12" t="s">
        <v>133</v>
      </c>
      <c r="C10" s="13" t="s">
        <v>92</v>
      </c>
      <c r="D10" s="11">
        <v>30</v>
      </c>
      <c r="E10" s="17">
        <v>0</v>
      </c>
      <c r="F10" s="14">
        <f t="shared" si="0"/>
        <v>0</v>
      </c>
      <c r="G10" s="14">
        <f t="shared" si="1"/>
        <v>0</v>
      </c>
      <c r="H10" s="6"/>
    </row>
    <row r="11" spans="1:8" ht="28.5" x14ac:dyDescent="0.25">
      <c r="A11" s="11">
        <v>66</v>
      </c>
      <c r="B11" s="12" t="s">
        <v>134</v>
      </c>
      <c r="C11" s="13" t="s">
        <v>132</v>
      </c>
      <c r="D11" s="11">
        <v>8739.6</v>
      </c>
      <c r="E11" s="17">
        <v>0</v>
      </c>
      <c r="F11" s="14">
        <f t="shared" si="0"/>
        <v>0</v>
      </c>
      <c r="G11" s="14">
        <f t="shared" si="1"/>
        <v>0</v>
      </c>
      <c r="H11" s="6"/>
    </row>
    <row r="12" spans="1:8" x14ac:dyDescent="0.25">
      <c r="A12" s="11">
        <v>67</v>
      </c>
      <c r="B12" s="12" t="s">
        <v>135</v>
      </c>
      <c r="C12" s="13" t="s">
        <v>69</v>
      </c>
      <c r="D12" s="11">
        <v>513</v>
      </c>
      <c r="E12" s="17">
        <v>0</v>
      </c>
      <c r="F12" s="14">
        <f t="shared" si="0"/>
        <v>0</v>
      </c>
      <c r="G12" s="14">
        <f t="shared" si="1"/>
        <v>0</v>
      </c>
      <c r="H12" s="6"/>
    </row>
    <row r="13" spans="1:8" ht="15" x14ac:dyDescent="0.25">
      <c r="A13" s="7"/>
      <c r="B13" s="8" t="s">
        <v>136</v>
      </c>
      <c r="C13" s="9"/>
      <c r="D13" s="7"/>
      <c r="E13" s="10"/>
      <c r="F13" s="10"/>
      <c r="G13" s="10"/>
      <c r="H13" s="6"/>
    </row>
    <row r="14" spans="1:8" ht="42.75" x14ac:dyDescent="0.25">
      <c r="A14" s="11">
        <v>68</v>
      </c>
      <c r="B14" s="12" t="s">
        <v>128</v>
      </c>
      <c r="C14" s="13" t="s">
        <v>129</v>
      </c>
      <c r="D14" s="11">
        <v>1</v>
      </c>
      <c r="E14" s="17">
        <v>0</v>
      </c>
      <c r="F14" s="14">
        <f t="shared" ref="F14:F19" si="2">IF(ISNUMBER(E14),IF(E14&gt;0,ROUND(E14,2),0),0)</f>
        <v>0</v>
      </c>
      <c r="G14" s="14">
        <f t="shared" ref="G14:G19" si="3">ROUND(D14*F14,2)</f>
        <v>0</v>
      </c>
      <c r="H14" s="6"/>
    </row>
    <row r="15" spans="1:8" ht="28.5" x14ac:dyDescent="0.25">
      <c r="A15" s="11">
        <v>69</v>
      </c>
      <c r="B15" s="12" t="s">
        <v>130</v>
      </c>
      <c r="C15" s="13" t="s">
        <v>69</v>
      </c>
      <c r="D15" s="11">
        <v>360</v>
      </c>
      <c r="E15" s="17">
        <v>0</v>
      </c>
      <c r="F15" s="14">
        <f t="shared" si="2"/>
        <v>0</v>
      </c>
      <c r="G15" s="14">
        <f t="shared" si="3"/>
        <v>0</v>
      </c>
      <c r="H15" s="6"/>
    </row>
    <row r="16" spans="1:8" ht="57" x14ac:dyDescent="0.25">
      <c r="A16" s="11">
        <v>70</v>
      </c>
      <c r="B16" s="12" t="s">
        <v>131</v>
      </c>
      <c r="C16" s="13" t="s">
        <v>132</v>
      </c>
      <c r="D16" s="11">
        <v>4800</v>
      </c>
      <c r="E16" s="17">
        <v>0</v>
      </c>
      <c r="F16" s="14">
        <f t="shared" si="2"/>
        <v>0</v>
      </c>
      <c r="G16" s="14">
        <f t="shared" si="3"/>
        <v>0</v>
      </c>
      <c r="H16" s="6"/>
    </row>
    <row r="17" spans="1:8" ht="28.5" x14ac:dyDescent="0.25">
      <c r="A17" s="11">
        <v>71</v>
      </c>
      <c r="B17" s="12" t="s">
        <v>137</v>
      </c>
      <c r="C17" s="13" t="s">
        <v>92</v>
      </c>
      <c r="D17" s="11">
        <v>60</v>
      </c>
      <c r="E17" s="17">
        <v>0</v>
      </c>
      <c r="F17" s="14">
        <f t="shared" si="2"/>
        <v>0</v>
      </c>
      <c r="G17" s="14">
        <f t="shared" si="3"/>
        <v>0</v>
      </c>
      <c r="H17" s="6"/>
    </row>
    <row r="18" spans="1:8" ht="28.5" x14ac:dyDescent="0.25">
      <c r="A18" s="11">
        <v>72</v>
      </c>
      <c r="B18" s="12" t="s">
        <v>134</v>
      </c>
      <c r="C18" s="13" t="s">
        <v>132</v>
      </c>
      <c r="D18" s="11">
        <v>4800</v>
      </c>
      <c r="E18" s="17">
        <v>0</v>
      </c>
      <c r="F18" s="14">
        <f t="shared" si="2"/>
        <v>0</v>
      </c>
      <c r="G18" s="14">
        <f t="shared" si="3"/>
        <v>0</v>
      </c>
      <c r="H18" s="6"/>
    </row>
    <row r="19" spans="1:8" x14ac:dyDescent="0.25">
      <c r="A19" s="11">
        <v>73</v>
      </c>
      <c r="B19" s="12" t="s">
        <v>135</v>
      </c>
      <c r="C19" s="13" t="s">
        <v>69</v>
      </c>
      <c r="D19" s="11">
        <v>360</v>
      </c>
      <c r="E19" s="17">
        <v>0</v>
      </c>
      <c r="F19" s="14">
        <f t="shared" si="2"/>
        <v>0</v>
      </c>
      <c r="G19" s="14">
        <f t="shared" si="3"/>
        <v>0</v>
      </c>
      <c r="H19" s="6"/>
    </row>
    <row r="20" spans="1:8" ht="15" x14ac:dyDescent="0.25">
      <c r="A20" s="7"/>
      <c r="B20" s="8" t="s">
        <v>71</v>
      </c>
      <c r="C20" s="9"/>
      <c r="D20" s="7"/>
      <c r="E20" s="10"/>
      <c r="F20" s="10"/>
      <c r="G20" s="10"/>
      <c r="H20" s="6"/>
    </row>
    <row r="21" spans="1:8" ht="242.25" x14ac:dyDescent="0.25">
      <c r="A21" s="11"/>
      <c r="B21" s="12" t="s">
        <v>138</v>
      </c>
      <c r="C21" s="13"/>
      <c r="D21" s="11"/>
      <c r="E21" s="14"/>
      <c r="F21" s="14"/>
      <c r="G21" s="14"/>
      <c r="H21" s="6"/>
    </row>
    <row r="22" spans="1:8" ht="85.5" x14ac:dyDescent="0.25">
      <c r="A22" s="11"/>
      <c r="B22" s="12" t="s">
        <v>139</v>
      </c>
      <c r="C22" s="13"/>
      <c r="D22" s="11"/>
      <c r="E22" s="14"/>
      <c r="F22" s="14"/>
      <c r="G22" s="14"/>
      <c r="H22" s="6"/>
    </row>
    <row r="23" spans="1:8" ht="128.25" x14ac:dyDescent="0.25">
      <c r="A23" s="11">
        <v>74</v>
      </c>
      <c r="B23" s="12" t="s">
        <v>140</v>
      </c>
      <c r="C23" s="13" t="s">
        <v>74</v>
      </c>
      <c r="D23" s="11">
        <v>110</v>
      </c>
      <c r="E23" s="17">
        <v>0</v>
      </c>
      <c r="F23" s="14">
        <f t="shared" ref="F23:F42" si="4">IF(ISNUMBER(E23),IF(E23&gt;0,ROUND(E23,2),0),0)</f>
        <v>0</v>
      </c>
      <c r="G23" s="14">
        <f t="shared" ref="G23:G42" si="5">ROUND(D23*F23,2)</f>
        <v>0</v>
      </c>
      <c r="H23" s="6"/>
    </row>
    <row r="24" spans="1:8" ht="85.5" x14ac:dyDescent="0.25">
      <c r="A24" s="11">
        <v>75</v>
      </c>
      <c r="B24" s="12" t="s">
        <v>141</v>
      </c>
      <c r="C24" s="13" t="s">
        <v>74</v>
      </c>
      <c r="D24" s="11">
        <v>190</v>
      </c>
      <c r="E24" s="17">
        <v>0</v>
      </c>
      <c r="F24" s="14">
        <f t="shared" si="4"/>
        <v>0</v>
      </c>
      <c r="G24" s="14">
        <f t="shared" si="5"/>
        <v>0</v>
      </c>
      <c r="H24" s="6"/>
    </row>
    <row r="25" spans="1:8" ht="85.5" x14ac:dyDescent="0.25">
      <c r="A25" s="11">
        <v>76</v>
      </c>
      <c r="B25" s="12" t="s">
        <v>142</v>
      </c>
      <c r="C25" s="13" t="s">
        <v>74</v>
      </c>
      <c r="D25" s="11">
        <v>20</v>
      </c>
      <c r="E25" s="17">
        <v>0</v>
      </c>
      <c r="F25" s="14">
        <f t="shared" si="4"/>
        <v>0</v>
      </c>
      <c r="G25" s="14">
        <f t="shared" si="5"/>
        <v>0</v>
      </c>
      <c r="H25" s="6"/>
    </row>
    <row r="26" spans="1:8" ht="85.5" x14ac:dyDescent="0.25">
      <c r="A26" s="11">
        <v>77</v>
      </c>
      <c r="B26" s="12" t="s">
        <v>143</v>
      </c>
      <c r="C26" s="13" t="s">
        <v>74</v>
      </c>
      <c r="D26" s="11">
        <v>220</v>
      </c>
      <c r="E26" s="17">
        <v>0</v>
      </c>
      <c r="F26" s="14">
        <f t="shared" si="4"/>
        <v>0</v>
      </c>
      <c r="G26" s="14">
        <f t="shared" si="5"/>
        <v>0</v>
      </c>
      <c r="H26" s="6"/>
    </row>
    <row r="27" spans="1:8" ht="85.5" x14ac:dyDescent="0.25">
      <c r="A27" s="11">
        <v>78</v>
      </c>
      <c r="B27" s="12" t="s">
        <v>144</v>
      </c>
      <c r="C27" s="13" t="s">
        <v>74</v>
      </c>
      <c r="D27" s="11">
        <v>30</v>
      </c>
      <c r="E27" s="17">
        <v>0</v>
      </c>
      <c r="F27" s="14">
        <f t="shared" si="4"/>
        <v>0</v>
      </c>
      <c r="G27" s="14">
        <f t="shared" si="5"/>
        <v>0</v>
      </c>
      <c r="H27" s="6"/>
    </row>
    <row r="28" spans="1:8" ht="71.25" x14ac:dyDescent="0.25">
      <c r="A28" s="11">
        <v>79</v>
      </c>
      <c r="B28" s="12" t="s">
        <v>145</v>
      </c>
      <c r="C28" s="13" t="s">
        <v>74</v>
      </c>
      <c r="D28" s="11">
        <v>190</v>
      </c>
      <c r="E28" s="17">
        <v>0</v>
      </c>
      <c r="F28" s="14">
        <f t="shared" si="4"/>
        <v>0</v>
      </c>
      <c r="G28" s="14">
        <f t="shared" si="5"/>
        <v>0</v>
      </c>
      <c r="H28" s="6"/>
    </row>
    <row r="29" spans="1:8" ht="71.25" x14ac:dyDescent="0.25">
      <c r="A29" s="11">
        <v>80</v>
      </c>
      <c r="B29" s="12" t="s">
        <v>146</v>
      </c>
      <c r="C29" s="13" t="s">
        <v>74</v>
      </c>
      <c r="D29" s="11">
        <v>20</v>
      </c>
      <c r="E29" s="17">
        <v>0</v>
      </c>
      <c r="F29" s="14">
        <f t="shared" si="4"/>
        <v>0</v>
      </c>
      <c r="G29" s="14">
        <f t="shared" si="5"/>
        <v>0</v>
      </c>
      <c r="H29" s="6"/>
    </row>
    <row r="30" spans="1:8" ht="85.5" x14ac:dyDescent="0.25">
      <c r="A30" s="11">
        <v>81</v>
      </c>
      <c r="B30" s="12" t="s">
        <v>147</v>
      </c>
      <c r="C30" s="13" t="s">
        <v>74</v>
      </c>
      <c r="D30" s="11">
        <v>220</v>
      </c>
      <c r="E30" s="17">
        <v>0</v>
      </c>
      <c r="F30" s="14">
        <f t="shared" si="4"/>
        <v>0</v>
      </c>
      <c r="G30" s="14">
        <f t="shared" si="5"/>
        <v>0</v>
      </c>
      <c r="H30" s="6"/>
    </row>
    <row r="31" spans="1:8" ht="85.5" x14ac:dyDescent="0.25">
      <c r="A31" s="11">
        <v>82</v>
      </c>
      <c r="B31" s="12" t="s">
        <v>148</v>
      </c>
      <c r="C31" s="13" t="s">
        <v>74</v>
      </c>
      <c r="D31" s="11">
        <v>30</v>
      </c>
      <c r="E31" s="17">
        <v>0</v>
      </c>
      <c r="F31" s="14">
        <f t="shared" si="4"/>
        <v>0</v>
      </c>
      <c r="G31" s="14">
        <f t="shared" si="5"/>
        <v>0</v>
      </c>
      <c r="H31" s="6"/>
    </row>
    <row r="32" spans="1:8" x14ac:dyDescent="0.25">
      <c r="A32" s="11">
        <v>83</v>
      </c>
      <c r="B32" s="12" t="s">
        <v>149</v>
      </c>
      <c r="C32" s="13" t="s">
        <v>69</v>
      </c>
      <c r="D32" s="11">
        <v>200</v>
      </c>
      <c r="E32" s="17">
        <v>0</v>
      </c>
      <c r="F32" s="14">
        <f t="shared" si="4"/>
        <v>0</v>
      </c>
      <c r="G32" s="14">
        <f t="shared" si="5"/>
        <v>0</v>
      </c>
      <c r="H32" s="6"/>
    </row>
    <row r="33" spans="1:8" ht="114" x14ac:dyDescent="0.25">
      <c r="A33" s="11">
        <v>84</v>
      </c>
      <c r="B33" s="12" t="s">
        <v>150</v>
      </c>
      <c r="C33" s="13" t="s">
        <v>69</v>
      </c>
      <c r="D33" s="11">
        <v>200</v>
      </c>
      <c r="E33" s="17">
        <v>0</v>
      </c>
      <c r="F33" s="14">
        <f t="shared" si="4"/>
        <v>0</v>
      </c>
      <c r="G33" s="14">
        <f t="shared" si="5"/>
        <v>0</v>
      </c>
      <c r="H33" s="6"/>
    </row>
    <row r="34" spans="1:8" ht="85.5" x14ac:dyDescent="0.25">
      <c r="A34" s="11">
        <v>85</v>
      </c>
      <c r="B34" s="12" t="s">
        <v>151</v>
      </c>
      <c r="C34" s="13" t="s">
        <v>74</v>
      </c>
      <c r="D34" s="11">
        <v>80</v>
      </c>
      <c r="E34" s="17">
        <v>0</v>
      </c>
      <c r="F34" s="14">
        <f t="shared" si="4"/>
        <v>0</v>
      </c>
      <c r="G34" s="14">
        <f t="shared" si="5"/>
        <v>0</v>
      </c>
      <c r="H34" s="6"/>
    </row>
    <row r="35" spans="1:8" ht="114" x14ac:dyDescent="0.25">
      <c r="A35" s="11">
        <v>86</v>
      </c>
      <c r="B35" s="12" t="s">
        <v>152</v>
      </c>
      <c r="C35" s="13" t="s">
        <v>74</v>
      </c>
      <c r="D35" s="11">
        <v>80</v>
      </c>
      <c r="E35" s="17">
        <v>0</v>
      </c>
      <c r="F35" s="14">
        <f t="shared" si="4"/>
        <v>0</v>
      </c>
      <c r="G35" s="14">
        <f t="shared" si="5"/>
        <v>0</v>
      </c>
      <c r="H35" s="6"/>
    </row>
    <row r="36" spans="1:8" ht="99.75" x14ac:dyDescent="0.25">
      <c r="A36" s="11">
        <v>87</v>
      </c>
      <c r="B36" s="12" t="s">
        <v>153</v>
      </c>
      <c r="C36" s="13" t="s">
        <v>74</v>
      </c>
      <c r="D36" s="11">
        <v>820</v>
      </c>
      <c r="E36" s="17">
        <v>0</v>
      </c>
      <c r="F36" s="14">
        <f t="shared" si="4"/>
        <v>0</v>
      </c>
      <c r="G36" s="14">
        <f t="shared" si="5"/>
        <v>0</v>
      </c>
      <c r="H36" s="6"/>
    </row>
    <row r="37" spans="1:8" ht="57" x14ac:dyDescent="0.25">
      <c r="A37" s="11">
        <v>88</v>
      </c>
      <c r="B37" s="12" t="s">
        <v>98</v>
      </c>
      <c r="C37" s="13" t="s">
        <v>74</v>
      </c>
      <c r="D37" s="11">
        <v>210</v>
      </c>
      <c r="E37" s="17">
        <v>0</v>
      </c>
      <c r="F37" s="14">
        <f t="shared" si="4"/>
        <v>0</v>
      </c>
      <c r="G37" s="14">
        <f t="shared" si="5"/>
        <v>0</v>
      </c>
      <c r="H37" s="6"/>
    </row>
    <row r="38" spans="1:8" ht="57" x14ac:dyDescent="0.25">
      <c r="A38" s="11">
        <v>89</v>
      </c>
      <c r="B38" s="12" t="s">
        <v>154</v>
      </c>
      <c r="C38" s="13" t="s">
        <v>74</v>
      </c>
      <c r="D38" s="11">
        <v>110</v>
      </c>
      <c r="E38" s="17">
        <v>0</v>
      </c>
      <c r="F38" s="14">
        <f t="shared" si="4"/>
        <v>0</v>
      </c>
      <c r="G38" s="14">
        <f t="shared" si="5"/>
        <v>0</v>
      </c>
      <c r="H38" s="6"/>
    </row>
    <row r="39" spans="1:8" ht="57" x14ac:dyDescent="0.25">
      <c r="A39" s="11">
        <v>90</v>
      </c>
      <c r="B39" s="12" t="s">
        <v>155</v>
      </c>
      <c r="C39" s="13" t="s">
        <v>69</v>
      </c>
      <c r="D39" s="11">
        <v>490</v>
      </c>
      <c r="E39" s="17">
        <v>0</v>
      </c>
      <c r="F39" s="14">
        <f t="shared" si="4"/>
        <v>0</v>
      </c>
      <c r="G39" s="14">
        <f t="shared" si="5"/>
        <v>0</v>
      </c>
      <c r="H39" s="6"/>
    </row>
    <row r="40" spans="1:8" ht="71.25" x14ac:dyDescent="0.25">
      <c r="A40" s="11">
        <v>91</v>
      </c>
      <c r="B40" s="12" t="s">
        <v>156</v>
      </c>
      <c r="C40" s="13" t="s">
        <v>86</v>
      </c>
      <c r="D40" s="11">
        <v>270</v>
      </c>
      <c r="E40" s="17">
        <v>0</v>
      </c>
      <c r="F40" s="14">
        <f t="shared" si="4"/>
        <v>0</v>
      </c>
      <c r="G40" s="14">
        <f t="shared" si="5"/>
        <v>0</v>
      </c>
      <c r="H40" s="6"/>
    </row>
    <row r="41" spans="1:8" ht="28.5" x14ac:dyDescent="0.25">
      <c r="A41" s="11">
        <v>92</v>
      </c>
      <c r="B41" s="12" t="s">
        <v>157</v>
      </c>
      <c r="C41" s="13" t="s">
        <v>45</v>
      </c>
      <c r="D41" s="11">
        <v>2</v>
      </c>
      <c r="E41" s="17">
        <v>0</v>
      </c>
      <c r="F41" s="14">
        <f t="shared" si="4"/>
        <v>0</v>
      </c>
      <c r="G41" s="14">
        <f t="shared" si="5"/>
        <v>0</v>
      </c>
      <c r="H41" s="6"/>
    </row>
    <row r="42" spans="1:8" ht="28.5" x14ac:dyDescent="0.25">
      <c r="A42" s="11">
        <v>93</v>
      </c>
      <c r="B42" s="12" t="s">
        <v>158</v>
      </c>
      <c r="C42" s="13" t="s">
        <v>45</v>
      </c>
      <c r="D42" s="11">
        <v>2</v>
      </c>
      <c r="E42" s="17">
        <v>0</v>
      </c>
      <c r="F42" s="14">
        <f t="shared" si="4"/>
        <v>0</v>
      </c>
      <c r="G42" s="14">
        <f t="shared" si="5"/>
        <v>0</v>
      </c>
      <c r="H42" s="6"/>
    </row>
    <row r="43" spans="1:8" ht="15" x14ac:dyDescent="0.25">
      <c r="A43" s="7"/>
      <c r="B43" s="8" t="s">
        <v>159</v>
      </c>
      <c r="C43" s="9"/>
      <c r="D43" s="7"/>
      <c r="E43" s="10"/>
      <c r="F43" s="10"/>
      <c r="G43" s="10"/>
      <c r="H43" s="6"/>
    </row>
    <row r="44" spans="1:8" ht="185.25" x14ac:dyDescent="0.25">
      <c r="A44" s="11"/>
      <c r="B44" s="12" t="s">
        <v>160</v>
      </c>
      <c r="C44" s="13"/>
      <c r="D44" s="11"/>
      <c r="E44" s="14"/>
      <c r="F44" s="14"/>
      <c r="G44" s="14"/>
      <c r="H44" s="6"/>
    </row>
    <row r="45" spans="1:8" ht="270.75" x14ac:dyDescent="0.25">
      <c r="A45" s="11"/>
      <c r="B45" s="12" t="s">
        <v>161</v>
      </c>
      <c r="C45" s="13"/>
      <c r="D45" s="11"/>
      <c r="E45" s="14"/>
      <c r="F45" s="14"/>
      <c r="G45" s="14"/>
      <c r="H45" s="6"/>
    </row>
    <row r="46" spans="1:8" ht="42.75" x14ac:dyDescent="0.25">
      <c r="A46" s="11">
        <v>94</v>
      </c>
      <c r="B46" s="12" t="s">
        <v>162</v>
      </c>
      <c r="C46" s="13" t="s">
        <v>42</v>
      </c>
      <c r="D46" s="11">
        <v>100</v>
      </c>
      <c r="E46" s="17">
        <v>0</v>
      </c>
      <c r="F46" s="14">
        <f t="shared" ref="F46:F51" si="6">IF(ISNUMBER(E46),IF(E46&gt;0,ROUND(E46,2),0),0)</f>
        <v>0</v>
      </c>
      <c r="G46" s="14">
        <f t="shared" ref="G46:G51" si="7">ROUND(D46*F46,2)</f>
        <v>0</v>
      </c>
      <c r="H46" s="6"/>
    </row>
    <row r="47" spans="1:8" ht="327.75" x14ac:dyDescent="0.25">
      <c r="A47" s="11">
        <v>95</v>
      </c>
      <c r="B47" s="12" t="s">
        <v>163</v>
      </c>
      <c r="C47" s="13" t="s">
        <v>42</v>
      </c>
      <c r="D47" s="11">
        <v>100</v>
      </c>
      <c r="E47" s="17">
        <v>0</v>
      </c>
      <c r="F47" s="14">
        <f t="shared" si="6"/>
        <v>0</v>
      </c>
      <c r="G47" s="14">
        <f t="shared" si="7"/>
        <v>0</v>
      </c>
      <c r="H47" s="6"/>
    </row>
    <row r="48" spans="1:8" ht="57" x14ac:dyDescent="0.25">
      <c r="A48" s="11">
        <v>96</v>
      </c>
      <c r="B48" s="12" t="s">
        <v>164</v>
      </c>
      <c r="C48" s="13" t="s">
        <v>42</v>
      </c>
      <c r="D48" s="11">
        <v>30</v>
      </c>
      <c r="E48" s="17">
        <v>0</v>
      </c>
      <c r="F48" s="14">
        <f t="shared" si="6"/>
        <v>0</v>
      </c>
      <c r="G48" s="14">
        <f t="shared" si="7"/>
        <v>0</v>
      </c>
      <c r="H48" s="6"/>
    </row>
    <row r="49" spans="1:8" ht="57" x14ac:dyDescent="0.25">
      <c r="A49" s="11">
        <v>97</v>
      </c>
      <c r="B49" s="12" t="s">
        <v>165</v>
      </c>
      <c r="C49" s="13" t="s">
        <v>92</v>
      </c>
      <c r="D49" s="11">
        <v>6</v>
      </c>
      <c r="E49" s="17">
        <v>0</v>
      </c>
      <c r="F49" s="14">
        <f t="shared" si="6"/>
        <v>0</v>
      </c>
      <c r="G49" s="14">
        <f t="shared" si="7"/>
        <v>0</v>
      </c>
      <c r="H49" s="6"/>
    </row>
    <row r="50" spans="1:8" ht="199.5" x14ac:dyDescent="0.25">
      <c r="A50" s="11">
        <v>98</v>
      </c>
      <c r="B50" s="12" t="s">
        <v>166</v>
      </c>
      <c r="C50" s="13" t="s">
        <v>167</v>
      </c>
      <c r="D50" s="11">
        <v>2</v>
      </c>
      <c r="E50" s="17">
        <v>0</v>
      </c>
      <c r="F50" s="14">
        <f t="shared" si="6"/>
        <v>0</v>
      </c>
      <c r="G50" s="14">
        <f t="shared" si="7"/>
        <v>0</v>
      </c>
      <c r="H50" s="6"/>
    </row>
    <row r="51" spans="1:8" ht="28.5" x14ac:dyDescent="0.25">
      <c r="A51" s="11">
        <v>99</v>
      </c>
      <c r="B51" s="12" t="s">
        <v>168</v>
      </c>
      <c r="C51" s="13" t="s">
        <v>167</v>
      </c>
      <c r="D51" s="11">
        <v>1</v>
      </c>
      <c r="E51" s="17">
        <v>0</v>
      </c>
      <c r="F51" s="14">
        <f t="shared" si="6"/>
        <v>0</v>
      </c>
      <c r="G51" s="14">
        <f t="shared" si="7"/>
        <v>0</v>
      </c>
      <c r="H51" s="6"/>
    </row>
    <row r="52" spans="1:8" ht="30" x14ac:dyDescent="0.25">
      <c r="A52" s="7"/>
      <c r="B52" s="8" t="s">
        <v>169</v>
      </c>
      <c r="C52" s="9"/>
      <c r="D52" s="7"/>
      <c r="E52" s="10"/>
      <c r="F52" s="10"/>
      <c r="G52" s="10"/>
      <c r="H52" s="6"/>
    </row>
    <row r="53" spans="1:8" ht="28.5" x14ac:dyDescent="0.25">
      <c r="A53" s="11"/>
      <c r="B53" s="12" t="s">
        <v>170</v>
      </c>
      <c r="C53" s="13"/>
      <c r="D53" s="11"/>
      <c r="E53" s="14"/>
      <c r="F53" s="14"/>
      <c r="G53" s="14"/>
      <c r="H53" s="6"/>
    </row>
    <row r="54" spans="1:8" ht="28.5" x14ac:dyDescent="0.25">
      <c r="A54" s="11">
        <v>100</v>
      </c>
      <c r="B54" s="12" t="s">
        <v>171</v>
      </c>
      <c r="C54" s="13" t="s">
        <v>69</v>
      </c>
      <c r="D54" s="11">
        <v>8</v>
      </c>
      <c r="E54" s="17">
        <v>0</v>
      </c>
      <c r="F54" s="14">
        <f>IF(ISNUMBER(E54),IF(E54&gt;0,ROUND(E54,2),0),0)</f>
        <v>0</v>
      </c>
      <c r="G54" s="14">
        <f>ROUND(D54*F54,2)</f>
        <v>0</v>
      </c>
      <c r="H54" s="6"/>
    </row>
    <row r="55" spans="1:8" ht="57" x14ac:dyDescent="0.25">
      <c r="A55" s="11">
        <v>101</v>
      </c>
      <c r="B55" s="12" t="s">
        <v>172</v>
      </c>
      <c r="C55" s="13" t="s">
        <v>69</v>
      </c>
      <c r="D55" s="11">
        <v>13</v>
      </c>
      <c r="E55" s="17">
        <v>0</v>
      </c>
      <c r="F55" s="14">
        <f>IF(ISNUMBER(E55),IF(E55&gt;0,ROUND(E55,2),0),0)</f>
        <v>0</v>
      </c>
      <c r="G55" s="14">
        <f>ROUND(D55*F55,2)</f>
        <v>0</v>
      </c>
      <c r="H55" s="6"/>
    </row>
    <row r="56" spans="1:8" ht="30" x14ac:dyDescent="0.25">
      <c r="A56" s="7"/>
      <c r="B56" s="8" t="s">
        <v>173</v>
      </c>
      <c r="C56" s="9"/>
      <c r="D56" s="7"/>
      <c r="E56" s="10"/>
      <c r="F56" s="10"/>
      <c r="G56" s="10"/>
      <c r="H56" s="6"/>
    </row>
    <row r="57" spans="1:8" ht="185.25" x14ac:dyDescent="0.25">
      <c r="A57" s="11"/>
      <c r="B57" s="12" t="s">
        <v>174</v>
      </c>
      <c r="C57" s="13"/>
      <c r="D57" s="11"/>
      <c r="E57" s="14"/>
      <c r="F57" s="14"/>
      <c r="G57" s="14"/>
      <c r="H57" s="6"/>
    </row>
    <row r="58" spans="1:8" ht="272.25" x14ac:dyDescent="0.25">
      <c r="A58" s="11"/>
      <c r="B58" s="12" t="s">
        <v>175</v>
      </c>
      <c r="C58" s="13"/>
      <c r="D58" s="11"/>
      <c r="E58" s="14"/>
      <c r="F58" s="14"/>
      <c r="G58" s="14"/>
      <c r="H58" s="6"/>
    </row>
    <row r="59" spans="1:8" ht="28.5" x14ac:dyDescent="0.25">
      <c r="A59" s="11"/>
      <c r="B59" s="12" t="s">
        <v>176</v>
      </c>
      <c r="C59" s="13"/>
      <c r="D59" s="11"/>
      <c r="E59" s="14"/>
      <c r="F59" s="14"/>
      <c r="G59" s="14"/>
      <c r="H59" s="6"/>
    </row>
    <row r="60" spans="1:8" ht="42.75" x14ac:dyDescent="0.25">
      <c r="A60" s="11">
        <v>102</v>
      </c>
      <c r="B60" s="12" t="s">
        <v>177</v>
      </c>
      <c r="C60" s="13" t="s">
        <v>132</v>
      </c>
      <c r="D60" s="11">
        <v>1410</v>
      </c>
      <c r="E60" s="17">
        <v>0</v>
      </c>
      <c r="F60" s="14">
        <f>IF(ISNUMBER(E60),IF(E60&gt;0,ROUND(E60,2),0),0)</f>
        <v>0</v>
      </c>
      <c r="G60" s="14">
        <f>ROUND(D60*F60,2)</f>
        <v>0</v>
      </c>
      <c r="H60" s="6"/>
    </row>
    <row r="61" spans="1:8" ht="28.5" x14ac:dyDescent="0.25">
      <c r="A61" s="11">
        <v>103</v>
      </c>
      <c r="B61" s="12" t="s">
        <v>178</v>
      </c>
      <c r="C61" s="13" t="s">
        <v>132</v>
      </c>
      <c r="D61" s="11">
        <v>4220</v>
      </c>
      <c r="E61" s="17">
        <v>0</v>
      </c>
      <c r="F61" s="14">
        <f>IF(ISNUMBER(E61),IF(E61&gt;0,ROUND(E61,2),0),0)</f>
        <v>0</v>
      </c>
      <c r="G61" s="14">
        <f>ROUND(D61*F61,2)</f>
        <v>0</v>
      </c>
      <c r="H61" s="6"/>
    </row>
    <row r="62" spans="1:8" ht="57" x14ac:dyDescent="0.25">
      <c r="A62" s="11">
        <v>104</v>
      </c>
      <c r="B62" s="12" t="s">
        <v>179</v>
      </c>
      <c r="C62" s="13" t="s">
        <v>74</v>
      </c>
      <c r="D62" s="11">
        <v>12</v>
      </c>
      <c r="E62" s="17">
        <v>0</v>
      </c>
      <c r="F62" s="14">
        <f>IF(ISNUMBER(E62),IF(E62&gt;0,ROUND(E62,2),0),0)</f>
        <v>0</v>
      </c>
      <c r="G62" s="14">
        <f>ROUND(D62*F62,2)</f>
        <v>0</v>
      </c>
      <c r="H62" s="6"/>
    </row>
    <row r="63" spans="1:8" ht="57" x14ac:dyDescent="0.25">
      <c r="A63" s="11">
        <v>105</v>
      </c>
      <c r="B63" s="12" t="s">
        <v>180</v>
      </c>
      <c r="C63" s="13" t="s">
        <v>74</v>
      </c>
      <c r="D63" s="11">
        <v>30</v>
      </c>
      <c r="E63" s="17">
        <v>0</v>
      </c>
      <c r="F63" s="14">
        <f>IF(ISNUMBER(E63),IF(E63&gt;0,ROUND(E63,2),0),0)</f>
        <v>0</v>
      </c>
      <c r="G63" s="14">
        <f>ROUND(D63*F63,2)</f>
        <v>0</v>
      </c>
      <c r="H63" s="6"/>
    </row>
    <row r="64" spans="1:8" ht="15" x14ac:dyDescent="0.25">
      <c r="A64" s="7"/>
      <c r="B64" s="8" t="s">
        <v>181</v>
      </c>
      <c r="C64" s="9"/>
      <c r="D64" s="7"/>
      <c r="E64" s="10"/>
      <c r="F64" s="10"/>
      <c r="G64" s="10"/>
      <c r="H64" s="6"/>
    </row>
    <row r="65" spans="1:8" ht="57" x14ac:dyDescent="0.25">
      <c r="A65" s="11"/>
      <c r="B65" s="12" t="s">
        <v>182</v>
      </c>
      <c r="C65" s="13"/>
      <c r="D65" s="11"/>
      <c r="E65" s="14"/>
      <c r="F65" s="14"/>
      <c r="G65" s="14"/>
      <c r="H65" s="6"/>
    </row>
    <row r="66" spans="1:8" ht="28.5" x14ac:dyDescent="0.25">
      <c r="A66" s="11"/>
      <c r="B66" s="12" t="s">
        <v>183</v>
      </c>
      <c r="C66" s="13"/>
      <c r="D66" s="11"/>
      <c r="E66" s="14"/>
      <c r="F66" s="14"/>
      <c r="G66" s="14"/>
      <c r="H66" s="6"/>
    </row>
    <row r="67" spans="1:8" ht="114" x14ac:dyDescent="0.25">
      <c r="A67" s="11"/>
      <c r="B67" s="12" t="s">
        <v>184</v>
      </c>
      <c r="C67" s="13"/>
      <c r="D67" s="11"/>
      <c r="E67" s="14"/>
      <c r="F67" s="14"/>
      <c r="G67" s="14"/>
      <c r="H67" s="6"/>
    </row>
    <row r="68" spans="1:8" ht="57" x14ac:dyDescent="0.25">
      <c r="A68" s="11"/>
      <c r="B68" s="12" t="s">
        <v>185</v>
      </c>
      <c r="C68" s="13"/>
      <c r="D68" s="11"/>
      <c r="E68" s="14"/>
      <c r="F68" s="14"/>
      <c r="G68" s="14"/>
      <c r="H68" s="6"/>
    </row>
    <row r="69" spans="1:8" ht="60" x14ac:dyDescent="0.25">
      <c r="A69" s="11"/>
      <c r="B69" s="12" t="s">
        <v>106</v>
      </c>
      <c r="C69" s="13"/>
      <c r="D69" s="11"/>
      <c r="E69" s="14"/>
      <c r="F69" s="14"/>
      <c r="G69" s="14"/>
      <c r="H69" s="6"/>
    </row>
    <row r="70" spans="1:8" ht="57" x14ac:dyDescent="0.25">
      <c r="A70" s="11">
        <v>106</v>
      </c>
      <c r="B70" s="12" t="s">
        <v>186</v>
      </c>
      <c r="C70" s="13" t="s">
        <v>45</v>
      </c>
      <c r="D70" s="11">
        <v>100</v>
      </c>
      <c r="E70" s="17">
        <v>0</v>
      </c>
      <c r="F70" s="14">
        <f t="shared" ref="F70:F76" si="8">IF(ISNUMBER(E70),IF(E70&gt;0,ROUND(E70,2),0),0)</f>
        <v>0</v>
      </c>
      <c r="G70" s="14">
        <f t="shared" ref="G70:G76" si="9">ROUND(D70*F70,2)</f>
        <v>0</v>
      </c>
      <c r="H70" s="6"/>
    </row>
    <row r="71" spans="1:8" ht="71.25" x14ac:dyDescent="0.25">
      <c r="A71" s="11">
        <v>107</v>
      </c>
      <c r="B71" s="12" t="s">
        <v>187</v>
      </c>
      <c r="C71" s="13" t="s">
        <v>42</v>
      </c>
      <c r="D71" s="11">
        <v>600</v>
      </c>
      <c r="E71" s="17">
        <v>0</v>
      </c>
      <c r="F71" s="14">
        <f t="shared" si="8"/>
        <v>0</v>
      </c>
      <c r="G71" s="14">
        <f t="shared" si="9"/>
        <v>0</v>
      </c>
      <c r="H71" s="6"/>
    </row>
    <row r="72" spans="1:8" ht="71.25" x14ac:dyDescent="0.25">
      <c r="A72" s="11">
        <v>108</v>
      </c>
      <c r="B72" s="12" t="s">
        <v>188</v>
      </c>
      <c r="C72" s="13" t="s">
        <v>42</v>
      </c>
      <c r="D72" s="11">
        <v>200</v>
      </c>
      <c r="E72" s="17">
        <v>0</v>
      </c>
      <c r="F72" s="14">
        <f t="shared" si="8"/>
        <v>0</v>
      </c>
      <c r="G72" s="14">
        <f t="shared" si="9"/>
        <v>0</v>
      </c>
      <c r="H72" s="6"/>
    </row>
    <row r="73" spans="1:8" ht="85.5" x14ac:dyDescent="0.25">
      <c r="A73" s="11">
        <v>109</v>
      </c>
      <c r="B73" s="12" t="s">
        <v>189</v>
      </c>
      <c r="C73" s="13" t="s">
        <v>42</v>
      </c>
      <c r="D73" s="11">
        <v>400</v>
      </c>
      <c r="E73" s="17">
        <v>0</v>
      </c>
      <c r="F73" s="14">
        <f t="shared" si="8"/>
        <v>0</v>
      </c>
      <c r="G73" s="14">
        <f t="shared" si="9"/>
        <v>0</v>
      </c>
      <c r="H73" s="6"/>
    </row>
    <row r="74" spans="1:8" ht="142.5" x14ac:dyDescent="0.25">
      <c r="A74" s="11">
        <v>110</v>
      </c>
      <c r="B74" s="12" t="s">
        <v>190</v>
      </c>
      <c r="C74" s="13" t="s">
        <v>42</v>
      </c>
      <c r="D74" s="11">
        <v>200</v>
      </c>
      <c r="E74" s="17">
        <v>0</v>
      </c>
      <c r="F74" s="14">
        <f t="shared" si="8"/>
        <v>0</v>
      </c>
      <c r="G74" s="14">
        <f t="shared" si="9"/>
        <v>0</v>
      </c>
      <c r="H74" s="6"/>
    </row>
    <row r="75" spans="1:8" ht="142.5" x14ac:dyDescent="0.25">
      <c r="A75" s="11">
        <v>111</v>
      </c>
      <c r="B75" s="12" t="s">
        <v>191</v>
      </c>
      <c r="C75" s="13" t="s">
        <v>45</v>
      </c>
      <c r="D75" s="11">
        <v>40</v>
      </c>
      <c r="E75" s="17">
        <v>0</v>
      </c>
      <c r="F75" s="14">
        <f t="shared" si="8"/>
        <v>0</v>
      </c>
      <c r="G75" s="14">
        <f t="shared" si="9"/>
        <v>0</v>
      </c>
      <c r="H75" s="6"/>
    </row>
    <row r="76" spans="1:8" ht="42.75" x14ac:dyDescent="0.25">
      <c r="A76" s="11">
        <v>112</v>
      </c>
      <c r="B76" s="12" t="s">
        <v>115</v>
      </c>
      <c r="C76" s="13" t="s">
        <v>45</v>
      </c>
      <c r="D76" s="11">
        <v>100</v>
      </c>
      <c r="E76" s="17">
        <v>0</v>
      </c>
      <c r="F76" s="14">
        <f t="shared" si="8"/>
        <v>0</v>
      </c>
      <c r="G76" s="14">
        <f t="shared" si="9"/>
        <v>0</v>
      </c>
      <c r="H76" s="6"/>
    </row>
    <row r="77" spans="1:8" ht="15" x14ac:dyDescent="0.25">
      <c r="A77" s="7"/>
      <c r="B77" s="8" t="s">
        <v>114</v>
      </c>
      <c r="C77" s="9"/>
      <c r="D77" s="7"/>
      <c r="E77" s="10"/>
      <c r="F77" s="10"/>
      <c r="G77" s="10"/>
      <c r="H77" s="6"/>
    </row>
    <row r="78" spans="1:8" ht="99.75" x14ac:dyDescent="0.25">
      <c r="A78" s="11"/>
      <c r="B78" s="12" t="s">
        <v>192</v>
      </c>
      <c r="C78" s="13"/>
      <c r="D78" s="11"/>
      <c r="E78" s="14"/>
      <c r="F78" s="14"/>
      <c r="G78" s="14"/>
      <c r="H78" s="6"/>
    </row>
    <row r="79" spans="1:8" ht="114" x14ac:dyDescent="0.25">
      <c r="A79" s="11">
        <v>113</v>
      </c>
      <c r="B79" s="12" t="s">
        <v>193</v>
      </c>
      <c r="C79" s="13" t="s">
        <v>42</v>
      </c>
      <c r="D79" s="11">
        <v>600</v>
      </c>
      <c r="E79" s="17">
        <v>0</v>
      </c>
      <c r="F79" s="14">
        <f t="shared" ref="F79:F85" si="10">IF(ISNUMBER(E79),IF(E79&gt;0,ROUND(E79,2),0),0)</f>
        <v>0</v>
      </c>
      <c r="G79" s="14">
        <f t="shared" ref="G79:G85" si="11">ROUND(D79*F79,2)</f>
        <v>0</v>
      </c>
      <c r="H79" s="6"/>
    </row>
    <row r="80" spans="1:8" ht="99.75" x14ac:dyDescent="0.25">
      <c r="A80" s="11">
        <v>114</v>
      </c>
      <c r="B80" s="12" t="s">
        <v>194</v>
      </c>
      <c r="C80" s="13" t="s">
        <v>42</v>
      </c>
      <c r="D80" s="11">
        <v>200</v>
      </c>
      <c r="E80" s="17">
        <v>0</v>
      </c>
      <c r="F80" s="14">
        <f t="shared" si="10"/>
        <v>0</v>
      </c>
      <c r="G80" s="14">
        <f t="shared" si="11"/>
        <v>0</v>
      </c>
      <c r="H80" s="6"/>
    </row>
    <row r="81" spans="1:8" ht="156.75" x14ac:dyDescent="0.25">
      <c r="A81" s="11">
        <v>115</v>
      </c>
      <c r="B81" s="12" t="s">
        <v>195</v>
      </c>
      <c r="C81" s="13" t="s">
        <v>42</v>
      </c>
      <c r="D81" s="11">
        <v>600</v>
      </c>
      <c r="E81" s="17">
        <v>0</v>
      </c>
      <c r="F81" s="14">
        <f t="shared" si="10"/>
        <v>0</v>
      </c>
      <c r="G81" s="14">
        <f t="shared" si="11"/>
        <v>0</v>
      </c>
      <c r="H81" s="6"/>
    </row>
    <row r="82" spans="1:8" ht="142.5" x14ac:dyDescent="0.25">
      <c r="A82" s="11">
        <v>116</v>
      </c>
      <c r="B82" s="12" t="s">
        <v>196</v>
      </c>
      <c r="C82" s="13" t="s">
        <v>42</v>
      </c>
      <c r="D82" s="11">
        <v>200</v>
      </c>
      <c r="E82" s="17">
        <v>0</v>
      </c>
      <c r="F82" s="14">
        <f t="shared" si="10"/>
        <v>0</v>
      </c>
      <c r="G82" s="14">
        <f t="shared" si="11"/>
        <v>0</v>
      </c>
      <c r="H82" s="6"/>
    </row>
    <row r="83" spans="1:8" ht="142.5" x14ac:dyDescent="0.25">
      <c r="A83" s="11">
        <v>117</v>
      </c>
      <c r="B83" s="12" t="s">
        <v>197</v>
      </c>
      <c r="C83" s="13" t="s">
        <v>42</v>
      </c>
      <c r="D83" s="11">
        <v>400</v>
      </c>
      <c r="E83" s="17">
        <v>0</v>
      </c>
      <c r="F83" s="14">
        <f t="shared" si="10"/>
        <v>0</v>
      </c>
      <c r="G83" s="14">
        <f t="shared" si="11"/>
        <v>0</v>
      </c>
      <c r="H83" s="6"/>
    </row>
    <row r="84" spans="1:8" ht="28.5" x14ac:dyDescent="0.25">
      <c r="A84" s="11">
        <v>118</v>
      </c>
      <c r="B84" s="12" t="s">
        <v>198</v>
      </c>
      <c r="C84" s="13" t="s">
        <v>47</v>
      </c>
      <c r="D84" s="11">
        <v>1</v>
      </c>
      <c r="E84" s="17">
        <v>0</v>
      </c>
      <c r="F84" s="14">
        <f t="shared" si="10"/>
        <v>0</v>
      </c>
      <c r="G84" s="14">
        <f t="shared" si="11"/>
        <v>0</v>
      </c>
      <c r="H84" s="6"/>
    </row>
    <row r="85" spans="1:8" ht="85.5" x14ac:dyDescent="0.25">
      <c r="A85" s="11">
        <v>119</v>
      </c>
      <c r="B85" s="12" t="s">
        <v>199</v>
      </c>
      <c r="C85" s="13" t="s">
        <v>42</v>
      </c>
      <c r="D85" s="11">
        <v>100</v>
      </c>
      <c r="E85" s="17">
        <v>0</v>
      </c>
      <c r="F85" s="14">
        <f t="shared" si="10"/>
        <v>0</v>
      </c>
      <c r="G85" s="14">
        <f t="shared" si="11"/>
        <v>0</v>
      </c>
      <c r="H85" s="6"/>
    </row>
    <row r="86" spans="1:8" ht="15" x14ac:dyDescent="0.25">
      <c r="A86" s="7"/>
      <c r="B86" s="8" t="s">
        <v>200</v>
      </c>
      <c r="C86" s="9"/>
      <c r="D86" s="7"/>
      <c r="E86" s="10"/>
      <c r="F86" s="10"/>
      <c r="G86" s="10"/>
      <c r="H86" s="6"/>
    </row>
    <row r="87" spans="1:8" ht="142.5" x14ac:dyDescent="0.25">
      <c r="A87" s="11">
        <v>120</v>
      </c>
      <c r="B87" s="12" t="s">
        <v>102</v>
      </c>
      <c r="C87" s="13" t="s">
        <v>69</v>
      </c>
      <c r="D87" s="11">
        <v>220</v>
      </c>
      <c r="E87" s="17">
        <v>0</v>
      </c>
      <c r="F87" s="14">
        <f>IF(ISNUMBER(E87),IF(E87&gt;0,ROUND(E87,2),0),0)</f>
        <v>0</v>
      </c>
      <c r="G87" s="14">
        <f>ROUND(D87*F87,2)</f>
        <v>0</v>
      </c>
      <c r="H87" s="6"/>
    </row>
    <row r="88" spans="1:8" ht="99.75" x14ac:dyDescent="0.25">
      <c r="A88" s="11">
        <v>121</v>
      </c>
      <c r="B88" s="12" t="s">
        <v>103</v>
      </c>
      <c r="C88" s="13" t="s">
        <v>74</v>
      </c>
      <c r="D88" s="11">
        <v>110</v>
      </c>
      <c r="E88" s="17">
        <v>0</v>
      </c>
      <c r="F88" s="14">
        <f>IF(ISNUMBER(E88),IF(E88&gt;0,ROUND(E88,2),0),0)</f>
        <v>0</v>
      </c>
      <c r="G88" s="14">
        <f>ROUND(D88*F88,2)</f>
        <v>0</v>
      </c>
      <c r="H88" s="6"/>
    </row>
    <row r="89" spans="1:8" ht="114" x14ac:dyDescent="0.25">
      <c r="A89" s="11">
        <v>122</v>
      </c>
      <c r="B89" s="12" t="s">
        <v>201</v>
      </c>
      <c r="C89" s="13" t="s">
        <v>45</v>
      </c>
      <c r="D89" s="11">
        <v>270</v>
      </c>
      <c r="E89" s="17">
        <v>0</v>
      </c>
      <c r="F89" s="14">
        <f>IF(ISNUMBER(E89),IF(E89&gt;0,ROUND(E89,2),0),0)</f>
        <v>0</v>
      </c>
      <c r="G89" s="14">
        <f>ROUND(D89*F89,2)</f>
        <v>0</v>
      </c>
      <c r="H89" s="6"/>
    </row>
    <row r="90" spans="1:8" x14ac:dyDescent="0.25">
      <c r="A90" s="11">
        <v>123</v>
      </c>
      <c r="B90" s="12" t="s">
        <v>202</v>
      </c>
      <c r="C90" s="13" t="s">
        <v>42</v>
      </c>
      <c r="D90" s="11">
        <v>100</v>
      </c>
      <c r="E90" s="17">
        <v>0</v>
      </c>
      <c r="F90" s="14">
        <f>IF(ISNUMBER(E90),IF(E90&gt;0,ROUND(E90,2),0),0)</f>
        <v>0</v>
      </c>
      <c r="G90" s="14">
        <f>ROUND(D90*F90,2)</f>
        <v>0</v>
      </c>
      <c r="H90" s="6"/>
    </row>
    <row r="91" spans="1:8" x14ac:dyDescent="0.25">
      <c r="A91" s="11">
        <v>124</v>
      </c>
      <c r="B91" s="12" t="s">
        <v>203</v>
      </c>
      <c r="C91" s="13" t="s">
        <v>42</v>
      </c>
      <c r="D91" s="11">
        <v>100</v>
      </c>
      <c r="E91" s="17">
        <v>0</v>
      </c>
      <c r="F91" s="14">
        <f>IF(ISNUMBER(E91),IF(E91&gt;0,ROUND(E91,2),0),0)</f>
        <v>0</v>
      </c>
      <c r="G91" s="14">
        <f>ROUND(D91*F91,2)</f>
        <v>0</v>
      </c>
      <c r="H91" s="6"/>
    </row>
    <row r="92" spans="1:8" ht="15" x14ac:dyDescent="0.25">
      <c r="A92" s="7"/>
      <c r="B92" s="8" t="s">
        <v>204</v>
      </c>
      <c r="C92" s="9"/>
      <c r="D92" s="7"/>
      <c r="E92" s="10"/>
      <c r="F92" s="10"/>
      <c r="G92" s="10"/>
      <c r="H92" s="6"/>
    </row>
    <row r="93" spans="1:8" ht="171" x14ac:dyDescent="0.25">
      <c r="A93" s="11">
        <v>125</v>
      </c>
      <c r="B93" s="12" t="s">
        <v>205</v>
      </c>
      <c r="C93" s="13" t="s">
        <v>42</v>
      </c>
      <c r="D93" s="11">
        <v>100</v>
      </c>
      <c r="E93" s="17">
        <v>0</v>
      </c>
      <c r="F93" s="14">
        <f>IF(ISNUMBER(E93),IF(E93&gt;0,ROUND(E93,2),0),0)</f>
        <v>0</v>
      </c>
      <c r="G93" s="14">
        <f>ROUND(D93*F93,2)</f>
        <v>0</v>
      </c>
      <c r="H93" s="6"/>
    </row>
    <row r="94" spans="1:8" ht="28.5" x14ac:dyDescent="0.25">
      <c r="A94" s="11">
        <v>126</v>
      </c>
      <c r="B94" s="12" t="s">
        <v>206</v>
      </c>
      <c r="C94" s="13" t="s">
        <v>45</v>
      </c>
      <c r="D94" s="11">
        <v>1</v>
      </c>
      <c r="E94" s="17">
        <v>0</v>
      </c>
      <c r="F94" s="14">
        <f>IF(ISNUMBER(E94),IF(E94&gt;0,ROUND(E94,2),0),0)</f>
        <v>0</v>
      </c>
      <c r="G94" s="14">
        <f>ROUND(D94*F94,2)</f>
        <v>0</v>
      </c>
      <c r="H94" s="6"/>
    </row>
    <row r="95" spans="1:8" ht="57" x14ac:dyDescent="0.25">
      <c r="A95" s="11">
        <v>127</v>
      </c>
      <c r="B95" s="12" t="s">
        <v>207</v>
      </c>
      <c r="C95" s="13" t="s">
        <v>86</v>
      </c>
      <c r="D95" s="11">
        <v>500</v>
      </c>
      <c r="E95" s="17">
        <v>0</v>
      </c>
      <c r="F95" s="14">
        <f>IF(ISNUMBER(E95),IF(E95&gt;0,ROUND(E95,2),0),0)</f>
        <v>0</v>
      </c>
      <c r="G95" s="14">
        <f>ROUND(D95*F95,2)</f>
        <v>0</v>
      </c>
      <c r="H95" s="6"/>
    </row>
    <row r="96" spans="1:8" ht="57" x14ac:dyDescent="0.25">
      <c r="A96" s="11">
        <v>128</v>
      </c>
      <c r="B96" s="12" t="s">
        <v>208</v>
      </c>
      <c r="C96" s="13" t="s">
        <v>86</v>
      </c>
      <c r="D96" s="11">
        <v>500</v>
      </c>
      <c r="E96" s="17">
        <v>0</v>
      </c>
      <c r="F96" s="14">
        <f>IF(ISNUMBER(E96),IF(E96&gt;0,ROUND(E96,2),0),0)</f>
        <v>0</v>
      </c>
      <c r="G96" s="14">
        <f>ROUND(D96*F96,2)</f>
        <v>0</v>
      </c>
      <c r="H96" s="6"/>
    </row>
    <row r="97" spans="1:8" ht="15" x14ac:dyDescent="0.25">
      <c r="A97" s="18"/>
      <c r="B97" s="19"/>
      <c r="C97" s="20"/>
      <c r="D97" s="18"/>
      <c r="E97" s="23" t="s">
        <v>55</v>
      </c>
      <c r="F97" s="21"/>
      <c r="G97" s="22">
        <f>SUM(G$2:G96)</f>
        <v>0</v>
      </c>
      <c r="H97" s="16"/>
    </row>
  </sheetData>
  <sheetProtection password="DE6E" sheet="1" objects="1" scenarios="1" sort="0"/>
  <conditionalFormatting sqref="E1:E1048576">
    <cfRule type="expression" dxfId="25" priority="1">
      <formula>CELL("protect",E1)=0</formula>
    </cfRule>
  </conditionalFormatting>
  <dataValidations count="1">
    <dataValidation type="custom" showErrorMessage="1" errorTitle="Nepravilen vnos cene" error="Cena mora biti nenegativno število z največ dvema decimalkama!" sqref="E93:E96 E87:E91 E79:E85 E70:E76 E60:E63 E54:E55 E46:E51 E23:E42 E14:E19 E7:E12" xr:uid="{167E1CA5-362D-4F4A-9162-DCB3DB81EFC8}">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1"/>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209</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272.25" x14ac:dyDescent="0.25">
      <c r="A5" s="11"/>
      <c r="B5" s="12" t="s">
        <v>175</v>
      </c>
      <c r="C5" s="13"/>
      <c r="D5" s="11"/>
      <c r="E5" s="14"/>
      <c r="F5" s="14"/>
      <c r="G5" s="14"/>
      <c r="H5" s="6"/>
    </row>
    <row r="6" spans="1:8" ht="28.5" x14ac:dyDescent="0.25">
      <c r="A6" s="11"/>
      <c r="B6" s="12" t="s">
        <v>176</v>
      </c>
      <c r="C6" s="13"/>
      <c r="D6" s="11"/>
      <c r="E6" s="14"/>
      <c r="F6" s="14"/>
      <c r="G6" s="14"/>
      <c r="H6" s="6"/>
    </row>
    <row r="7" spans="1:8" ht="15" x14ac:dyDescent="0.25">
      <c r="A7" s="7"/>
      <c r="B7" s="8" t="s">
        <v>210</v>
      </c>
      <c r="C7" s="9"/>
      <c r="D7" s="7"/>
      <c r="E7" s="10"/>
      <c r="F7" s="10"/>
      <c r="G7" s="10"/>
      <c r="H7" s="6"/>
    </row>
    <row r="8" spans="1:8" ht="42.75" x14ac:dyDescent="0.25">
      <c r="A8" s="11">
        <v>129</v>
      </c>
      <c r="B8" s="12" t="s">
        <v>177</v>
      </c>
      <c r="C8" s="13" t="s">
        <v>132</v>
      </c>
      <c r="D8" s="11">
        <v>13130</v>
      </c>
      <c r="E8" s="17">
        <v>0</v>
      </c>
      <c r="F8" s="14">
        <f>IF(ISNUMBER(E8),IF(E8&gt;0,ROUND(E8,2),0),0)</f>
        <v>0</v>
      </c>
      <c r="G8" s="14">
        <f>ROUND(D8*F8,2)</f>
        <v>0</v>
      </c>
      <c r="H8" s="6"/>
    </row>
    <row r="9" spans="1:8" ht="57" x14ac:dyDescent="0.25">
      <c r="A9" s="11">
        <v>130</v>
      </c>
      <c r="B9" s="12" t="s">
        <v>211</v>
      </c>
      <c r="C9" s="13" t="s">
        <v>132</v>
      </c>
      <c r="D9" s="11">
        <v>13130</v>
      </c>
      <c r="E9" s="17">
        <v>0</v>
      </c>
      <c r="F9" s="14">
        <f>IF(ISNUMBER(E9),IF(E9&gt;0,ROUND(E9,2),0),0)</f>
        <v>0</v>
      </c>
      <c r="G9" s="14">
        <f>ROUND(D9*F9,2)</f>
        <v>0</v>
      </c>
      <c r="H9" s="6"/>
    </row>
    <row r="10" spans="1:8" ht="57" x14ac:dyDescent="0.25">
      <c r="A10" s="11">
        <v>131</v>
      </c>
      <c r="B10" s="12" t="s">
        <v>179</v>
      </c>
      <c r="C10" s="13" t="s">
        <v>74</v>
      </c>
      <c r="D10" s="11">
        <v>180</v>
      </c>
      <c r="E10" s="17">
        <v>0</v>
      </c>
      <c r="F10" s="14">
        <f>IF(ISNUMBER(E10),IF(E10&gt;0,ROUND(E10,2),0),0)</f>
        <v>0</v>
      </c>
      <c r="G10" s="14">
        <f>ROUND(D10*F10,2)</f>
        <v>0</v>
      </c>
      <c r="H10" s="6"/>
    </row>
    <row r="11" spans="1:8" ht="57" x14ac:dyDescent="0.25">
      <c r="A11" s="11">
        <v>132</v>
      </c>
      <c r="B11" s="12" t="s">
        <v>212</v>
      </c>
      <c r="C11" s="13" t="s">
        <v>74</v>
      </c>
      <c r="D11" s="11">
        <v>350</v>
      </c>
      <c r="E11" s="17">
        <v>0</v>
      </c>
      <c r="F11" s="14">
        <f>IF(ISNUMBER(E11),IF(E11&gt;0,ROUND(E11,2),0),0)</f>
        <v>0</v>
      </c>
      <c r="G11" s="14">
        <f>ROUND(D11*F11,2)</f>
        <v>0</v>
      </c>
      <c r="H11" s="6"/>
    </row>
    <row r="12" spans="1:8" ht="57" x14ac:dyDescent="0.25">
      <c r="A12" s="11">
        <v>133</v>
      </c>
      <c r="B12" s="12" t="s">
        <v>213</v>
      </c>
      <c r="C12" s="13" t="s">
        <v>42</v>
      </c>
      <c r="D12" s="11">
        <v>1020</v>
      </c>
      <c r="E12" s="17">
        <v>0</v>
      </c>
      <c r="F12" s="14">
        <f>IF(ISNUMBER(E12),IF(E12&gt;0,ROUND(E12,2),0),0)</f>
        <v>0</v>
      </c>
      <c r="G12" s="14">
        <f>ROUND(D12*F12,2)</f>
        <v>0</v>
      </c>
      <c r="H12" s="6"/>
    </row>
    <row r="13" spans="1:8" ht="30" x14ac:dyDescent="0.25">
      <c r="A13" s="7"/>
      <c r="B13" s="8" t="s">
        <v>214</v>
      </c>
      <c r="C13" s="9"/>
      <c r="D13" s="7"/>
      <c r="E13" s="10"/>
      <c r="F13" s="10"/>
      <c r="G13" s="10"/>
      <c r="H13" s="6"/>
    </row>
    <row r="14" spans="1:8" ht="42.75" x14ac:dyDescent="0.25">
      <c r="A14" s="11">
        <v>134</v>
      </c>
      <c r="B14" s="12" t="s">
        <v>177</v>
      </c>
      <c r="C14" s="13" t="s">
        <v>132</v>
      </c>
      <c r="D14" s="11">
        <v>200</v>
      </c>
      <c r="E14" s="17">
        <v>0</v>
      </c>
      <c r="F14" s="14">
        <f>IF(ISNUMBER(E14),IF(E14&gt;0,ROUND(E14,2),0),0)</f>
        <v>0</v>
      </c>
      <c r="G14" s="14">
        <f>ROUND(D14*F14,2)</f>
        <v>0</v>
      </c>
      <c r="H14" s="6"/>
    </row>
    <row r="15" spans="1:8" ht="28.5" x14ac:dyDescent="0.25">
      <c r="A15" s="11">
        <v>135</v>
      </c>
      <c r="B15" s="12" t="s">
        <v>178</v>
      </c>
      <c r="C15" s="13" t="s">
        <v>132</v>
      </c>
      <c r="D15" s="11">
        <v>600</v>
      </c>
      <c r="E15" s="17">
        <v>0</v>
      </c>
      <c r="F15" s="14">
        <f>IF(ISNUMBER(E15),IF(E15&gt;0,ROUND(E15,2),0),0)</f>
        <v>0</v>
      </c>
      <c r="G15" s="14">
        <f>ROUND(D15*F15,2)</f>
        <v>0</v>
      </c>
      <c r="H15" s="6"/>
    </row>
    <row r="16" spans="1:8" ht="57" x14ac:dyDescent="0.25">
      <c r="A16" s="11">
        <v>136</v>
      </c>
      <c r="B16" s="12" t="s">
        <v>179</v>
      </c>
      <c r="C16" s="13" t="s">
        <v>74</v>
      </c>
      <c r="D16" s="11">
        <v>12</v>
      </c>
      <c r="E16" s="17">
        <v>0</v>
      </c>
      <c r="F16" s="14">
        <f>IF(ISNUMBER(E16),IF(E16&gt;0,ROUND(E16,2),0),0)</f>
        <v>0</v>
      </c>
      <c r="G16" s="14">
        <f>ROUND(D16*F16,2)</f>
        <v>0</v>
      </c>
      <c r="H16" s="6"/>
    </row>
    <row r="17" spans="1:8" ht="57" x14ac:dyDescent="0.25">
      <c r="A17" s="11">
        <v>137</v>
      </c>
      <c r="B17" s="12" t="s">
        <v>180</v>
      </c>
      <c r="C17" s="13" t="s">
        <v>74</v>
      </c>
      <c r="D17" s="11">
        <v>6</v>
      </c>
      <c r="E17" s="17">
        <v>0</v>
      </c>
      <c r="F17" s="14">
        <f>IF(ISNUMBER(E17),IF(E17&gt;0,ROUND(E17,2),0),0)</f>
        <v>0</v>
      </c>
      <c r="G17" s="14">
        <f>ROUND(D17*F17,2)</f>
        <v>0</v>
      </c>
      <c r="H17" s="6"/>
    </row>
    <row r="18" spans="1:8" ht="15" x14ac:dyDescent="0.25">
      <c r="A18" s="7"/>
      <c r="B18" s="8" t="s">
        <v>215</v>
      </c>
      <c r="C18" s="9"/>
      <c r="D18" s="7"/>
      <c r="E18" s="10"/>
      <c r="F18" s="10"/>
      <c r="G18" s="10"/>
      <c r="H18" s="6"/>
    </row>
    <row r="19" spans="1:8" ht="28.5" x14ac:dyDescent="0.25">
      <c r="A19" s="11">
        <v>138</v>
      </c>
      <c r="B19" s="12" t="s">
        <v>216</v>
      </c>
      <c r="C19" s="13" t="s">
        <v>42</v>
      </c>
      <c r="D19" s="11">
        <v>460</v>
      </c>
      <c r="E19" s="17">
        <v>0</v>
      </c>
      <c r="F19" s="14">
        <f>IF(ISNUMBER(E19),IF(E19&gt;0,ROUND(E19,2),0),0)</f>
        <v>0</v>
      </c>
      <c r="G19" s="14">
        <f>ROUND(D19*F19,2)</f>
        <v>0</v>
      </c>
      <c r="H19" s="6"/>
    </row>
    <row r="20" spans="1:8" ht="57" x14ac:dyDescent="0.25">
      <c r="A20" s="11">
        <v>139</v>
      </c>
      <c r="B20" s="12" t="s">
        <v>217</v>
      </c>
      <c r="C20" s="13" t="s">
        <v>69</v>
      </c>
      <c r="D20" s="11">
        <v>360</v>
      </c>
      <c r="E20" s="17">
        <v>0</v>
      </c>
      <c r="F20" s="14">
        <f>IF(ISNUMBER(E20),IF(E20&gt;0,ROUND(E20,2),0),0)</f>
        <v>0</v>
      </c>
      <c r="G20" s="14">
        <f>ROUND(D20*F20,2)</f>
        <v>0</v>
      </c>
      <c r="H20" s="6"/>
    </row>
    <row r="21" spans="1:8" ht="15" x14ac:dyDescent="0.25">
      <c r="A21" s="18"/>
      <c r="B21" s="19"/>
      <c r="C21" s="20"/>
      <c r="D21" s="18"/>
      <c r="E21" s="23" t="s">
        <v>55</v>
      </c>
      <c r="F21" s="21"/>
      <c r="G21" s="22">
        <f>SUM(G$2:G20)</f>
        <v>0</v>
      </c>
      <c r="H21" s="16"/>
    </row>
  </sheetData>
  <sheetProtection password="DE6E" sheet="1" objects="1" scenarios="1" sort="0"/>
  <conditionalFormatting sqref="E1:E1048576">
    <cfRule type="expression" dxfId="24" priority="1">
      <formula>CELL("protect",E1)=0</formula>
    </cfRule>
  </conditionalFormatting>
  <dataValidations count="1">
    <dataValidation type="custom" showErrorMessage="1" errorTitle="Nepravilen vnos cene" error="Cena mora biti nenegativno število z največ dvema decimalkama!" sqref="E19:E20 E14:E17 E8:E12" xr:uid="{4E8AD1F6-CD9C-4B57-A6DA-335F6ABCA778}">
      <formula1>AND(ISNUMBER(E8),E8&gt;=0,ROUND(E8*100,6)-INT(E8*100)=0,NOT(ISBLANK(E8)))</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22"/>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218</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85.25" x14ac:dyDescent="0.25">
      <c r="A5" s="11"/>
      <c r="B5" s="12" t="s">
        <v>219</v>
      </c>
      <c r="C5" s="13"/>
      <c r="D5" s="11"/>
      <c r="E5" s="14"/>
      <c r="F5" s="14"/>
      <c r="G5" s="14"/>
      <c r="H5" s="6"/>
    </row>
    <row r="6" spans="1:8" ht="57" x14ac:dyDescent="0.25">
      <c r="A6" s="11"/>
      <c r="B6" s="12" t="s">
        <v>220</v>
      </c>
      <c r="C6" s="13"/>
      <c r="D6" s="11"/>
      <c r="E6" s="14"/>
      <c r="F6" s="14"/>
      <c r="G6" s="14"/>
      <c r="H6" s="6"/>
    </row>
    <row r="7" spans="1:8" ht="114" x14ac:dyDescent="0.25">
      <c r="A7" s="11">
        <v>140</v>
      </c>
      <c r="B7" s="12" t="s">
        <v>221</v>
      </c>
      <c r="C7" s="13" t="s">
        <v>42</v>
      </c>
      <c r="D7" s="11">
        <v>1500</v>
      </c>
      <c r="E7" s="17">
        <v>0</v>
      </c>
      <c r="F7" s="14">
        <f t="shared" ref="F7:F21" si="0">IF(ISNUMBER(E7),IF(E7&gt;0,ROUND(E7,2),0),0)</f>
        <v>0</v>
      </c>
      <c r="G7" s="14">
        <f t="shared" ref="G7:G21" si="1">ROUND(D7*F7,2)</f>
        <v>0</v>
      </c>
      <c r="H7" s="6"/>
    </row>
    <row r="8" spans="1:8" ht="114" x14ac:dyDescent="0.25">
      <c r="A8" s="11">
        <v>141</v>
      </c>
      <c r="B8" s="12" t="s">
        <v>222</v>
      </c>
      <c r="C8" s="13" t="s">
        <v>42</v>
      </c>
      <c r="D8" s="11">
        <v>80</v>
      </c>
      <c r="E8" s="17">
        <v>0</v>
      </c>
      <c r="F8" s="14">
        <f t="shared" si="0"/>
        <v>0</v>
      </c>
      <c r="G8" s="14">
        <f t="shared" si="1"/>
        <v>0</v>
      </c>
      <c r="H8" s="6"/>
    </row>
    <row r="9" spans="1:8" ht="114" x14ac:dyDescent="0.25">
      <c r="A9" s="11">
        <v>142</v>
      </c>
      <c r="B9" s="12" t="s">
        <v>223</v>
      </c>
      <c r="C9" s="13" t="s">
        <v>42</v>
      </c>
      <c r="D9" s="11">
        <v>540</v>
      </c>
      <c r="E9" s="17">
        <v>0</v>
      </c>
      <c r="F9" s="14">
        <f t="shared" si="0"/>
        <v>0</v>
      </c>
      <c r="G9" s="14">
        <f t="shared" si="1"/>
        <v>0</v>
      </c>
      <c r="H9" s="6"/>
    </row>
    <row r="10" spans="1:8" ht="128.25" x14ac:dyDescent="0.25">
      <c r="A10" s="11">
        <v>143</v>
      </c>
      <c r="B10" s="12" t="s">
        <v>224</v>
      </c>
      <c r="C10" s="13" t="s">
        <v>42</v>
      </c>
      <c r="D10" s="11">
        <v>540</v>
      </c>
      <c r="E10" s="17">
        <v>0</v>
      </c>
      <c r="F10" s="14">
        <f t="shared" si="0"/>
        <v>0</v>
      </c>
      <c r="G10" s="14">
        <f t="shared" si="1"/>
        <v>0</v>
      </c>
      <c r="H10" s="6"/>
    </row>
    <row r="11" spans="1:8" ht="42.75" x14ac:dyDescent="0.25">
      <c r="A11" s="11">
        <v>144</v>
      </c>
      <c r="B11" s="12" t="s">
        <v>225</v>
      </c>
      <c r="C11" s="13" t="s">
        <v>42</v>
      </c>
      <c r="D11" s="11">
        <v>600</v>
      </c>
      <c r="E11" s="17">
        <v>0</v>
      </c>
      <c r="F11" s="14">
        <f t="shared" si="0"/>
        <v>0</v>
      </c>
      <c r="G11" s="14">
        <f t="shared" si="1"/>
        <v>0</v>
      </c>
      <c r="H11" s="6"/>
    </row>
    <row r="12" spans="1:8" ht="57" x14ac:dyDescent="0.25">
      <c r="A12" s="11">
        <v>145</v>
      </c>
      <c r="B12" s="12" t="s">
        <v>226</v>
      </c>
      <c r="C12" s="13" t="s">
        <v>45</v>
      </c>
      <c r="D12" s="11">
        <v>240</v>
      </c>
      <c r="E12" s="17">
        <v>0</v>
      </c>
      <c r="F12" s="14">
        <f t="shared" si="0"/>
        <v>0</v>
      </c>
      <c r="G12" s="14">
        <f t="shared" si="1"/>
        <v>0</v>
      </c>
      <c r="H12" s="6"/>
    </row>
    <row r="13" spans="1:8" ht="42.75" x14ac:dyDescent="0.25">
      <c r="A13" s="11">
        <v>146</v>
      </c>
      <c r="B13" s="12" t="s">
        <v>227</v>
      </c>
      <c r="C13" s="13" t="s">
        <v>45</v>
      </c>
      <c r="D13" s="11">
        <v>220</v>
      </c>
      <c r="E13" s="17">
        <v>0</v>
      </c>
      <c r="F13" s="14">
        <f t="shared" si="0"/>
        <v>0</v>
      </c>
      <c r="G13" s="14">
        <f t="shared" si="1"/>
        <v>0</v>
      </c>
      <c r="H13" s="6"/>
    </row>
    <row r="14" spans="1:8" ht="42.75" x14ac:dyDescent="0.25">
      <c r="A14" s="11">
        <v>147</v>
      </c>
      <c r="B14" s="12" t="s">
        <v>116</v>
      </c>
      <c r="C14" s="13" t="s">
        <v>42</v>
      </c>
      <c r="D14" s="11">
        <v>1500</v>
      </c>
      <c r="E14" s="17">
        <v>0</v>
      </c>
      <c r="F14" s="14">
        <f t="shared" si="0"/>
        <v>0</v>
      </c>
      <c r="G14" s="14">
        <f t="shared" si="1"/>
        <v>0</v>
      </c>
      <c r="H14" s="6"/>
    </row>
    <row r="15" spans="1:8" ht="42.75" x14ac:dyDescent="0.25">
      <c r="A15" s="11">
        <v>148</v>
      </c>
      <c r="B15" s="12" t="s">
        <v>117</v>
      </c>
      <c r="C15" s="13" t="s">
        <v>42</v>
      </c>
      <c r="D15" s="11">
        <v>80</v>
      </c>
      <c r="E15" s="17">
        <v>0</v>
      </c>
      <c r="F15" s="14">
        <f t="shared" si="0"/>
        <v>0</v>
      </c>
      <c r="G15" s="14">
        <f t="shared" si="1"/>
        <v>0</v>
      </c>
      <c r="H15" s="6"/>
    </row>
    <row r="16" spans="1:8" ht="42.75" x14ac:dyDescent="0.25">
      <c r="A16" s="11">
        <v>149</v>
      </c>
      <c r="B16" s="12" t="s">
        <v>118</v>
      </c>
      <c r="C16" s="13" t="s">
        <v>42</v>
      </c>
      <c r="D16" s="11">
        <v>540</v>
      </c>
      <c r="E16" s="17">
        <v>0</v>
      </c>
      <c r="F16" s="14">
        <f t="shared" si="0"/>
        <v>0</v>
      </c>
      <c r="G16" s="14">
        <f t="shared" si="1"/>
        <v>0</v>
      </c>
      <c r="H16" s="6"/>
    </row>
    <row r="17" spans="1:8" ht="42.75" x14ac:dyDescent="0.25">
      <c r="A17" s="11">
        <v>150</v>
      </c>
      <c r="B17" s="12" t="s">
        <v>119</v>
      </c>
      <c r="C17" s="13" t="s">
        <v>42</v>
      </c>
      <c r="D17" s="11">
        <v>540</v>
      </c>
      <c r="E17" s="17">
        <v>0</v>
      </c>
      <c r="F17" s="14">
        <f t="shared" si="0"/>
        <v>0</v>
      </c>
      <c r="G17" s="14">
        <f t="shared" si="1"/>
        <v>0</v>
      </c>
      <c r="H17" s="6"/>
    </row>
    <row r="18" spans="1:8" ht="28.5" x14ac:dyDescent="0.25">
      <c r="A18" s="11">
        <v>151</v>
      </c>
      <c r="B18" s="12" t="s">
        <v>120</v>
      </c>
      <c r="C18" s="13" t="s">
        <v>42</v>
      </c>
      <c r="D18" s="11">
        <v>1500</v>
      </c>
      <c r="E18" s="17">
        <v>0</v>
      </c>
      <c r="F18" s="14">
        <f t="shared" si="0"/>
        <v>0</v>
      </c>
      <c r="G18" s="14">
        <f t="shared" si="1"/>
        <v>0</v>
      </c>
      <c r="H18" s="6"/>
    </row>
    <row r="19" spans="1:8" ht="28.5" x14ac:dyDescent="0.25">
      <c r="A19" s="11">
        <v>152</v>
      </c>
      <c r="B19" s="12" t="s">
        <v>122</v>
      </c>
      <c r="C19" s="13" t="s">
        <v>42</v>
      </c>
      <c r="D19" s="11">
        <v>540</v>
      </c>
      <c r="E19" s="17">
        <v>0</v>
      </c>
      <c r="F19" s="14">
        <f t="shared" si="0"/>
        <v>0</v>
      </c>
      <c r="G19" s="14">
        <f t="shared" si="1"/>
        <v>0</v>
      </c>
      <c r="H19" s="6"/>
    </row>
    <row r="20" spans="1:8" ht="28.5" x14ac:dyDescent="0.25">
      <c r="A20" s="11">
        <v>153</v>
      </c>
      <c r="B20" s="12" t="s">
        <v>123</v>
      </c>
      <c r="C20" s="13" t="s">
        <v>42</v>
      </c>
      <c r="D20" s="11">
        <v>540</v>
      </c>
      <c r="E20" s="17">
        <v>0</v>
      </c>
      <c r="F20" s="14">
        <f t="shared" si="0"/>
        <v>0</v>
      </c>
      <c r="G20" s="14">
        <f t="shared" si="1"/>
        <v>0</v>
      </c>
      <c r="H20" s="6"/>
    </row>
    <row r="21" spans="1:8" ht="42.75" x14ac:dyDescent="0.25">
      <c r="A21" s="11">
        <v>154</v>
      </c>
      <c r="B21" s="12" t="s">
        <v>228</v>
      </c>
      <c r="C21" s="13" t="s">
        <v>47</v>
      </c>
      <c r="D21" s="11">
        <v>1</v>
      </c>
      <c r="E21" s="17">
        <v>0</v>
      </c>
      <c r="F21" s="14">
        <f t="shared" si="0"/>
        <v>0</v>
      </c>
      <c r="G21" s="14">
        <f t="shared" si="1"/>
        <v>0</v>
      </c>
      <c r="H21" s="6"/>
    </row>
    <row r="22" spans="1:8" ht="15" x14ac:dyDescent="0.25">
      <c r="A22" s="18"/>
      <c r="B22" s="19"/>
      <c r="C22" s="20"/>
      <c r="D22" s="18"/>
      <c r="E22" s="23" t="s">
        <v>55</v>
      </c>
      <c r="F22" s="21"/>
      <c r="G22" s="22">
        <f>SUM(G$2:G21)</f>
        <v>0</v>
      </c>
      <c r="H22" s="16"/>
    </row>
  </sheetData>
  <sheetProtection password="DE6E" sheet="1" objects="1" scenarios="1" sort="0"/>
  <conditionalFormatting sqref="E1:E1048576">
    <cfRule type="expression" dxfId="23" priority="1">
      <formula>CELL("protect",E1)=0</formula>
    </cfRule>
  </conditionalFormatting>
  <dataValidations count="1">
    <dataValidation type="custom" showErrorMessage="1" errorTitle="Nepravilen vnos cene" error="Cena mora biti nenegativno število z največ dvema decimalkama!" sqref="E7:E21" xr:uid="{42E457EB-58A2-4AF7-B532-8E28E8FD7665}">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H7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229</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57</v>
      </c>
      <c r="C5" s="9"/>
      <c r="D5" s="7"/>
      <c r="E5" s="10"/>
      <c r="F5" s="10"/>
      <c r="G5" s="10"/>
      <c r="H5" s="6"/>
    </row>
    <row r="6" spans="1:8" x14ac:dyDescent="0.25">
      <c r="A6" s="11"/>
      <c r="B6" s="12" t="s">
        <v>230</v>
      </c>
      <c r="C6" s="13"/>
      <c r="D6" s="11"/>
      <c r="E6" s="14"/>
      <c r="F6" s="14"/>
      <c r="G6" s="14"/>
      <c r="H6" s="6"/>
    </row>
    <row r="7" spans="1:8" ht="99.75" x14ac:dyDescent="0.25">
      <c r="A7" s="11">
        <v>155</v>
      </c>
      <c r="B7" s="12" t="s">
        <v>231</v>
      </c>
      <c r="C7" s="13" t="s">
        <v>69</v>
      </c>
      <c r="D7" s="11">
        <v>266</v>
      </c>
      <c r="E7" s="17">
        <v>0</v>
      </c>
      <c r="F7" s="14">
        <f>IF(ISNUMBER(E7),IF(E7&gt;0,ROUND(E7,2),0),0)</f>
        <v>0</v>
      </c>
      <c r="G7" s="14">
        <f>ROUND(D7*F7,2)</f>
        <v>0</v>
      </c>
      <c r="H7" s="6"/>
    </row>
    <row r="8" spans="1:8" ht="71.25" x14ac:dyDescent="0.25">
      <c r="A8" s="11">
        <v>156</v>
      </c>
      <c r="B8" s="12" t="s">
        <v>232</v>
      </c>
      <c r="C8" s="13" t="s">
        <v>69</v>
      </c>
      <c r="D8" s="11">
        <v>266</v>
      </c>
      <c r="E8" s="17">
        <v>0</v>
      </c>
      <c r="F8" s="14">
        <f>IF(ISNUMBER(E8),IF(E8&gt;0,ROUND(E8,2),0),0)</f>
        <v>0</v>
      </c>
      <c r="G8" s="14">
        <f>ROUND(D8*F8,2)</f>
        <v>0</v>
      </c>
      <c r="H8" s="6"/>
    </row>
    <row r="9" spans="1:8" ht="171" x14ac:dyDescent="0.25">
      <c r="A9" s="11">
        <v>157</v>
      </c>
      <c r="B9" s="12" t="s">
        <v>233</v>
      </c>
      <c r="C9" s="13" t="s">
        <v>42</v>
      </c>
      <c r="D9" s="11">
        <v>130</v>
      </c>
      <c r="E9" s="17">
        <v>0</v>
      </c>
      <c r="F9" s="14">
        <f>IF(ISNUMBER(E9),IF(E9&gt;0,ROUND(E9,2),0),0)</f>
        <v>0</v>
      </c>
      <c r="G9" s="14">
        <f>ROUND(D9*F9,2)</f>
        <v>0</v>
      </c>
      <c r="H9" s="6"/>
    </row>
    <row r="10" spans="1:8" ht="114" x14ac:dyDescent="0.25">
      <c r="A10" s="11">
        <v>158</v>
      </c>
      <c r="B10" s="12" t="s">
        <v>234</v>
      </c>
      <c r="C10" s="13" t="s">
        <v>42</v>
      </c>
      <c r="D10" s="11">
        <v>52</v>
      </c>
      <c r="E10" s="17">
        <v>0</v>
      </c>
      <c r="F10" s="14">
        <f>IF(ISNUMBER(E10),IF(E10&gt;0,ROUND(E10,2),0),0)</f>
        <v>0</v>
      </c>
      <c r="G10" s="14">
        <f>ROUND(D10*F10,2)</f>
        <v>0</v>
      </c>
      <c r="H10" s="6"/>
    </row>
    <row r="11" spans="1:8" ht="15" x14ac:dyDescent="0.25">
      <c r="A11" s="7"/>
      <c r="B11" s="8" t="s">
        <v>235</v>
      </c>
      <c r="C11" s="9"/>
      <c r="D11" s="7"/>
      <c r="E11" s="10"/>
      <c r="F11" s="10"/>
      <c r="G11" s="10"/>
      <c r="H11" s="6"/>
    </row>
    <row r="12" spans="1:8" ht="42.75" x14ac:dyDescent="0.25">
      <c r="A12" s="11">
        <v>159</v>
      </c>
      <c r="B12" s="12" t="s">
        <v>128</v>
      </c>
      <c r="C12" s="13" t="s">
        <v>129</v>
      </c>
      <c r="D12" s="11">
        <v>1</v>
      </c>
      <c r="E12" s="17">
        <v>0</v>
      </c>
      <c r="F12" s="14">
        <f t="shared" ref="F12:F17" si="0">IF(ISNUMBER(E12),IF(E12&gt;0,ROUND(E12,2),0),0)</f>
        <v>0</v>
      </c>
      <c r="G12" s="14">
        <f t="shared" ref="G12:G17" si="1">ROUND(D12*F12,2)</f>
        <v>0</v>
      </c>
      <c r="H12" s="6"/>
    </row>
    <row r="13" spans="1:8" ht="28.5" x14ac:dyDescent="0.25">
      <c r="A13" s="11">
        <v>160</v>
      </c>
      <c r="B13" s="12" t="s">
        <v>130</v>
      </c>
      <c r="C13" s="13" t="s">
        <v>69</v>
      </c>
      <c r="D13" s="11">
        <v>513</v>
      </c>
      <c r="E13" s="17">
        <v>0</v>
      </c>
      <c r="F13" s="14">
        <f t="shared" si="0"/>
        <v>0</v>
      </c>
      <c r="G13" s="14">
        <f t="shared" si="1"/>
        <v>0</v>
      </c>
      <c r="H13" s="6"/>
    </row>
    <row r="14" spans="1:8" ht="57" x14ac:dyDescent="0.25">
      <c r="A14" s="11">
        <v>161</v>
      </c>
      <c r="B14" s="12" t="s">
        <v>131</v>
      </c>
      <c r="C14" s="13" t="s">
        <v>132</v>
      </c>
      <c r="D14" s="11">
        <v>8740</v>
      </c>
      <c r="E14" s="17">
        <v>0</v>
      </c>
      <c r="F14" s="14">
        <f t="shared" si="0"/>
        <v>0</v>
      </c>
      <c r="G14" s="14">
        <f t="shared" si="1"/>
        <v>0</v>
      </c>
      <c r="H14" s="6"/>
    </row>
    <row r="15" spans="1:8" ht="28.5" x14ac:dyDescent="0.25">
      <c r="A15" s="11">
        <v>162</v>
      </c>
      <c r="B15" s="12" t="s">
        <v>133</v>
      </c>
      <c r="C15" s="13" t="s">
        <v>92</v>
      </c>
      <c r="D15" s="11">
        <v>30</v>
      </c>
      <c r="E15" s="17">
        <v>0</v>
      </c>
      <c r="F15" s="14">
        <f t="shared" si="0"/>
        <v>0</v>
      </c>
      <c r="G15" s="14">
        <f t="shared" si="1"/>
        <v>0</v>
      </c>
      <c r="H15" s="6"/>
    </row>
    <row r="16" spans="1:8" ht="28.5" x14ac:dyDescent="0.25">
      <c r="A16" s="11">
        <v>163</v>
      </c>
      <c r="B16" s="12" t="s">
        <v>134</v>
      </c>
      <c r="C16" s="13" t="s">
        <v>132</v>
      </c>
      <c r="D16" s="11">
        <v>8740</v>
      </c>
      <c r="E16" s="17">
        <v>0</v>
      </c>
      <c r="F16" s="14">
        <f t="shared" si="0"/>
        <v>0</v>
      </c>
      <c r="G16" s="14">
        <f t="shared" si="1"/>
        <v>0</v>
      </c>
      <c r="H16" s="6"/>
    </row>
    <row r="17" spans="1:8" x14ac:dyDescent="0.25">
      <c r="A17" s="11">
        <v>164</v>
      </c>
      <c r="B17" s="12" t="s">
        <v>135</v>
      </c>
      <c r="C17" s="13" t="s">
        <v>69</v>
      </c>
      <c r="D17" s="11">
        <v>513</v>
      </c>
      <c r="E17" s="17">
        <v>0</v>
      </c>
      <c r="F17" s="14">
        <f t="shared" si="0"/>
        <v>0</v>
      </c>
      <c r="G17" s="14">
        <f t="shared" si="1"/>
        <v>0</v>
      </c>
      <c r="H17" s="6"/>
    </row>
    <row r="18" spans="1:8" ht="15" x14ac:dyDescent="0.25">
      <c r="A18" s="7"/>
      <c r="B18" s="8" t="s">
        <v>71</v>
      </c>
      <c r="C18" s="9"/>
      <c r="D18" s="7"/>
      <c r="E18" s="10"/>
      <c r="F18" s="10"/>
      <c r="G18" s="10"/>
      <c r="H18" s="6"/>
    </row>
    <row r="19" spans="1:8" ht="242.25" x14ac:dyDescent="0.25">
      <c r="A19" s="11"/>
      <c r="B19" s="12" t="s">
        <v>138</v>
      </c>
      <c r="C19" s="13"/>
      <c r="D19" s="11"/>
      <c r="E19" s="14"/>
      <c r="F19" s="14"/>
      <c r="G19" s="14"/>
      <c r="H19" s="6"/>
    </row>
    <row r="20" spans="1:8" ht="85.5" x14ac:dyDescent="0.25">
      <c r="A20" s="11"/>
      <c r="B20" s="12" t="s">
        <v>139</v>
      </c>
      <c r="C20" s="13"/>
      <c r="D20" s="11"/>
      <c r="E20" s="14"/>
      <c r="F20" s="14"/>
      <c r="G20" s="14"/>
      <c r="H20" s="6"/>
    </row>
    <row r="21" spans="1:8" ht="128.25" x14ac:dyDescent="0.25">
      <c r="A21" s="11">
        <v>165</v>
      </c>
      <c r="B21" s="12" t="s">
        <v>140</v>
      </c>
      <c r="C21" s="13" t="s">
        <v>74</v>
      </c>
      <c r="D21" s="11">
        <v>60</v>
      </c>
      <c r="E21" s="17">
        <v>0</v>
      </c>
      <c r="F21" s="14">
        <f t="shared" ref="F21:F37" si="2">IF(ISNUMBER(E21),IF(E21&gt;0,ROUND(E21,2),0),0)</f>
        <v>0</v>
      </c>
      <c r="G21" s="14">
        <f t="shared" ref="G21:G37" si="3">ROUND(D21*F21,2)</f>
        <v>0</v>
      </c>
      <c r="H21" s="6"/>
    </row>
    <row r="22" spans="1:8" ht="71.25" x14ac:dyDescent="0.25">
      <c r="A22" s="11">
        <v>166</v>
      </c>
      <c r="B22" s="12" t="s">
        <v>236</v>
      </c>
      <c r="C22" s="13" t="s">
        <v>74</v>
      </c>
      <c r="D22" s="11">
        <v>110</v>
      </c>
      <c r="E22" s="17">
        <v>0</v>
      </c>
      <c r="F22" s="14">
        <f t="shared" si="2"/>
        <v>0</v>
      </c>
      <c r="G22" s="14">
        <f t="shared" si="3"/>
        <v>0</v>
      </c>
      <c r="H22" s="6"/>
    </row>
    <row r="23" spans="1:8" ht="71.25" x14ac:dyDescent="0.25">
      <c r="A23" s="11">
        <v>167</v>
      </c>
      <c r="B23" s="12" t="s">
        <v>237</v>
      </c>
      <c r="C23" s="13" t="s">
        <v>74</v>
      </c>
      <c r="D23" s="11">
        <v>11</v>
      </c>
      <c r="E23" s="17">
        <v>0</v>
      </c>
      <c r="F23" s="14">
        <f t="shared" si="2"/>
        <v>0</v>
      </c>
      <c r="G23" s="14">
        <f t="shared" si="3"/>
        <v>0</v>
      </c>
      <c r="H23" s="6"/>
    </row>
    <row r="24" spans="1:8" ht="71.25" x14ac:dyDescent="0.25">
      <c r="A24" s="11">
        <v>168</v>
      </c>
      <c r="B24" s="12" t="s">
        <v>238</v>
      </c>
      <c r="C24" s="13" t="s">
        <v>74</v>
      </c>
      <c r="D24" s="11">
        <v>140</v>
      </c>
      <c r="E24" s="17">
        <v>0</v>
      </c>
      <c r="F24" s="14">
        <f t="shared" si="2"/>
        <v>0</v>
      </c>
      <c r="G24" s="14">
        <f t="shared" si="3"/>
        <v>0</v>
      </c>
      <c r="H24" s="6"/>
    </row>
    <row r="25" spans="1:8" ht="71.25" x14ac:dyDescent="0.25">
      <c r="A25" s="11">
        <v>169</v>
      </c>
      <c r="B25" s="12" t="s">
        <v>239</v>
      </c>
      <c r="C25" s="13" t="s">
        <v>74</v>
      </c>
      <c r="D25" s="11">
        <v>14</v>
      </c>
      <c r="E25" s="17">
        <v>0</v>
      </c>
      <c r="F25" s="14">
        <f t="shared" si="2"/>
        <v>0</v>
      </c>
      <c r="G25" s="14">
        <f t="shared" si="3"/>
        <v>0</v>
      </c>
      <c r="H25" s="6"/>
    </row>
    <row r="26" spans="1:8" ht="71.25" x14ac:dyDescent="0.25">
      <c r="A26" s="11">
        <v>170</v>
      </c>
      <c r="B26" s="12" t="s">
        <v>240</v>
      </c>
      <c r="C26" s="13" t="s">
        <v>74</v>
      </c>
      <c r="D26" s="11">
        <v>110</v>
      </c>
      <c r="E26" s="17">
        <v>0</v>
      </c>
      <c r="F26" s="14">
        <f t="shared" si="2"/>
        <v>0</v>
      </c>
      <c r="G26" s="14">
        <f t="shared" si="3"/>
        <v>0</v>
      </c>
      <c r="H26" s="6"/>
    </row>
    <row r="27" spans="1:8" ht="71.25" x14ac:dyDescent="0.25">
      <c r="A27" s="11">
        <v>171</v>
      </c>
      <c r="B27" s="12" t="s">
        <v>241</v>
      </c>
      <c r="C27" s="13" t="s">
        <v>74</v>
      </c>
      <c r="D27" s="11">
        <v>11</v>
      </c>
      <c r="E27" s="17">
        <v>0</v>
      </c>
      <c r="F27" s="14">
        <f t="shared" si="2"/>
        <v>0</v>
      </c>
      <c r="G27" s="14">
        <f t="shared" si="3"/>
        <v>0</v>
      </c>
      <c r="H27" s="6"/>
    </row>
    <row r="28" spans="1:8" ht="71.25" x14ac:dyDescent="0.25">
      <c r="A28" s="11">
        <v>172</v>
      </c>
      <c r="B28" s="12" t="s">
        <v>242</v>
      </c>
      <c r="C28" s="13" t="s">
        <v>74</v>
      </c>
      <c r="D28" s="11">
        <v>140</v>
      </c>
      <c r="E28" s="17">
        <v>0</v>
      </c>
      <c r="F28" s="14">
        <f t="shared" si="2"/>
        <v>0</v>
      </c>
      <c r="G28" s="14">
        <f t="shared" si="3"/>
        <v>0</v>
      </c>
      <c r="H28" s="6"/>
    </row>
    <row r="29" spans="1:8" ht="71.25" x14ac:dyDescent="0.25">
      <c r="A29" s="11">
        <v>173</v>
      </c>
      <c r="B29" s="12" t="s">
        <v>243</v>
      </c>
      <c r="C29" s="13" t="s">
        <v>74</v>
      </c>
      <c r="D29" s="11">
        <v>14</v>
      </c>
      <c r="E29" s="17">
        <v>0</v>
      </c>
      <c r="F29" s="14">
        <f t="shared" si="2"/>
        <v>0</v>
      </c>
      <c r="G29" s="14">
        <f t="shared" si="3"/>
        <v>0</v>
      </c>
      <c r="H29" s="6"/>
    </row>
    <row r="30" spans="1:8" x14ac:dyDescent="0.25">
      <c r="A30" s="11">
        <v>174</v>
      </c>
      <c r="B30" s="12" t="s">
        <v>149</v>
      </c>
      <c r="C30" s="13" t="s">
        <v>69</v>
      </c>
      <c r="D30" s="11">
        <v>120</v>
      </c>
      <c r="E30" s="17">
        <v>0</v>
      </c>
      <c r="F30" s="14">
        <f t="shared" si="2"/>
        <v>0</v>
      </c>
      <c r="G30" s="14">
        <f t="shared" si="3"/>
        <v>0</v>
      </c>
      <c r="H30" s="6"/>
    </row>
    <row r="31" spans="1:8" ht="114" x14ac:dyDescent="0.25">
      <c r="A31" s="11">
        <v>175</v>
      </c>
      <c r="B31" s="12" t="s">
        <v>150</v>
      </c>
      <c r="C31" s="13" t="s">
        <v>69</v>
      </c>
      <c r="D31" s="11">
        <v>120</v>
      </c>
      <c r="E31" s="17">
        <v>0</v>
      </c>
      <c r="F31" s="14">
        <f t="shared" si="2"/>
        <v>0</v>
      </c>
      <c r="G31" s="14">
        <f t="shared" si="3"/>
        <v>0</v>
      </c>
      <c r="H31" s="6"/>
    </row>
    <row r="32" spans="1:8" ht="85.5" x14ac:dyDescent="0.25">
      <c r="A32" s="11">
        <v>176</v>
      </c>
      <c r="B32" s="12" t="s">
        <v>244</v>
      </c>
      <c r="C32" s="13" t="s">
        <v>74</v>
      </c>
      <c r="D32" s="11">
        <v>50</v>
      </c>
      <c r="E32" s="17">
        <v>0</v>
      </c>
      <c r="F32" s="14">
        <f t="shared" si="2"/>
        <v>0</v>
      </c>
      <c r="G32" s="14">
        <f t="shared" si="3"/>
        <v>0</v>
      </c>
      <c r="H32" s="6"/>
    </row>
    <row r="33" spans="1:8" ht="114" x14ac:dyDescent="0.25">
      <c r="A33" s="11">
        <v>177</v>
      </c>
      <c r="B33" s="12" t="s">
        <v>152</v>
      </c>
      <c r="C33" s="13" t="s">
        <v>74</v>
      </c>
      <c r="D33" s="11">
        <v>50</v>
      </c>
      <c r="E33" s="17">
        <v>0</v>
      </c>
      <c r="F33" s="14">
        <f t="shared" si="2"/>
        <v>0</v>
      </c>
      <c r="G33" s="14">
        <f t="shared" si="3"/>
        <v>0</v>
      </c>
      <c r="H33" s="6"/>
    </row>
    <row r="34" spans="1:8" ht="99.75" x14ac:dyDescent="0.25">
      <c r="A34" s="11">
        <v>178</v>
      </c>
      <c r="B34" s="12" t="s">
        <v>153</v>
      </c>
      <c r="C34" s="13" t="s">
        <v>74</v>
      </c>
      <c r="D34" s="11">
        <v>310</v>
      </c>
      <c r="E34" s="17">
        <v>0</v>
      </c>
      <c r="F34" s="14">
        <f t="shared" si="2"/>
        <v>0</v>
      </c>
      <c r="G34" s="14">
        <f t="shared" si="3"/>
        <v>0</v>
      </c>
      <c r="H34" s="6"/>
    </row>
    <row r="35" spans="1:8" ht="57" x14ac:dyDescent="0.25">
      <c r="A35" s="11">
        <v>179</v>
      </c>
      <c r="B35" s="12" t="s">
        <v>98</v>
      </c>
      <c r="C35" s="13" t="s">
        <v>74</v>
      </c>
      <c r="D35" s="11">
        <v>210</v>
      </c>
      <c r="E35" s="17">
        <v>0</v>
      </c>
      <c r="F35" s="14">
        <f t="shared" si="2"/>
        <v>0</v>
      </c>
      <c r="G35" s="14">
        <f t="shared" si="3"/>
        <v>0</v>
      </c>
      <c r="H35" s="6"/>
    </row>
    <row r="36" spans="1:8" ht="57" x14ac:dyDescent="0.25">
      <c r="A36" s="11">
        <v>180</v>
      </c>
      <c r="B36" s="12" t="s">
        <v>154</v>
      </c>
      <c r="C36" s="13" t="s">
        <v>74</v>
      </c>
      <c r="D36" s="11">
        <v>60</v>
      </c>
      <c r="E36" s="17">
        <v>0</v>
      </c>
      <c r="F36" s="14">
        <f t="shared" si="2"/>
        <v>0</v>
      </c>
      <c r="G36" s="14">
        <f t="shared" si="3"/>
        <v>0</v>
      </c>
      <c r="H36" s="6"/>
    </row>
    <row r="37" spans="1:8" ht="57" x14ac:dyDescent="0.25">
      <c r="A37" s="11">
        <v>181</v>
      </c>
      <c r="B37" s="12" t="s">
        <v>155</v>
      </c>
      <c r="C37" s="13" t="s">
        <v>69</v>
      </c>
      <c r="D37" s="11">
        <v>266</v>
      </c>
      <c r="E37" s="17">
        <v>0</v>
      </c>
      <c r="F37" s="14">
        <f t="shared" si="2"/>
        <v>0</v>
      </c>
      <c r="G37" s="14">
        <f t="shared" si="3"/>
        <v>0</v>
      </c>
      <c r="H37" s="6"/>
    </row>
    <row r="38" spans="1:8" ht="15" x14ac:dyDescent="0.25">
      <c r="A38" s="7"/>
      <c r="B38" s="8" t="s">
        <v>245</v>
      </c>
      <c r="C38" s="9"/>
      <c r="D38" s="7"/>
      <c r="E38" s="10"/>
      <c r="F38" s="10"/>
      <c r="G38" s="10"/>
      <c r="H38" s="6"/>
    </row>
    <row r="39" spans="1:8" ht="42.75" x14ac:dyDescent="0.25">
      <c r="A39" s="11"/>
      <c r="B39" s="12" t="s">
        <v>246</v>
      </c>
      <c r="C39" s="13"/>
      <c r="D39" s="11"/>
      <c r="E39" s="14"/>
      <c r="F39" s="14"/>
      <c r="G39" s="14"/>
      <c r="H39" s="6"/>
    </row>
    <row r="40" spans="1:8" ht="272.25" x14ac:dyDescent="0.25">
      <c r="A40" s="11"/>
      <c r="B40" s="12" t="s">
        <v>175</v>
      </c>
      <c r="C40" s="13"/>
      <c r="D40" s="11"/>
      <c r="E40" s="14"/>
      <c r="F40" s="14"/>
      <c r="G40" s="14"/>
      <c r="H40" s="6"/>
    </row>
    <row r="41" spans="1:8" ht="57" x14ac:dyDescent="0.25">
      <c r="A41" s="11"/>
      <c r="B41" s="12" t="s">
        <v>247</v>
      </c>
      <c r="C41" s="13"/>
      <c r="D41" s="11"/>
      <c r="E41" s="14"/>
      <c r="F41" s="14"/>
      <c r="G41" s="14"/>
      <c r="H41" s="6"/>
    </row>
    <row r="42" spans="1:8" ht="28.5" x14ac:dyDescent="0.25">
      <c r="A42" s="11"/>
      <c r="B42" s="12" t="s">
        <v>176</v>
      </c>
      <c r="C42" s="13"/>
      <c r="D42" s="11"/>
      <c r="E42" s="14"/>
      <c r="F42" s="14"/>
      <c r="G42" s="14"/>
      <c r="H42" s="6"/>
    </row>
    <row r="43" spans="1:8" ht="42.75" x14ac:dyDescent="0.25">
      <c r="A43" s="11">
        <v>182</v>
      </c>
      <c r="B43" s="12" t="s">
        <v>177</v>
      </c>
      <c r="C43" s="13" t="s">
        <v>132</v>
      </c>
      <c r="D43" s="11">
        <v>5460</v>
      </c>
      <c r="E43" s="17">
        <v>0</v>
      </c>
      <c r="F43" s="14">
        <f>IF(ISNUMBER(E43),IF(E43&gt;0,ROUND(E43,2),0),0)</f>
        <v>0</v>
      </c>
      <c r="G43" s="14">
        <f>ROUND(D43*F43,2)</f>
        <v>0</v>
      </c>
      <c r="H43" s="6"/>
    </row>
    <row r="44" spans="1:8" ht="57" x14ac:dyDescent="0.25">
      <c r="A44" s="11">
        <v>183</v>
      </c>
      <c r="B44" s="12" t="s">
        <v>211</v>
      </c>
      <c r="C44" s="13" t="s">
        <v>132</v>
      </c>
      <c r="D44" s="11">
        <v>3880</v>
      </c>
      <c r="E44" s="17">
        <v>0</v>
      </c>
      <c r="F44" s="14">
        <f>IF(ISNUMBER(E44),IF(E44&gt;0,ROUND(E44,2),0),0)</f>
        <v>0</v>
      </c>
      <c r="G44" s="14">
        <f>ROUND(D44*F44,2)</f>
        <v>0</v>
      </c>
      <c r="H44" s="6"/>
    </row>
    <row r="45" spans="1:8" ht="72" x14ac:dyDescent="0.25">
      <c r="A45" s="11">
        <v>184</v>
      </c>
      <c r="B45" s="12" t="s">
        <v>248</v>
      </c>
      <c r="C45" s="13" t="s">
        <v>74</v>
      </c>
      <c r="D45" s="11">
        <v>20</v>
      </c>
      <c r="E45" s="17">
        <v>0</v>
      </c>
      <c r="F45" s="14">
        <f>IF(ISNUMBER(E45),IF(E45&gt;0,ROUND(E45,2),0),0)</f>
        <v>0</v>
      </c>
      <c r="G45" s="14">
        <f>ROUND(D45*F45,2)</f>
        <v>0</v>
      </c>
      <c r="H45" s="6"/>
    </row>
    <row r="46" spans="1:8" ht="72.75" x14ac:dyDescent="0.25">
      <c r="A46" s="11">
        <v>185</v>
      </c>
      <c r="B46" s="12" t="s">
        <v>249</v>
      </c>
      <c r="C46" s="13" t="s">
        <v>74</v>
      </c>
      <c r="D46" s="11">
        <v>30</v>
      </c>
      <c r="E46" s="17">
        <v>0</v>
      </c>
      <c r="F46" s="14">
        <f>IF(ISNUMBER(E46),IF(E46&gt;0,ROUND(E46,2),0),0)</f>
        <v>0</v>
      </c>
      <c r="G46" s="14">
        <f>ROUND(D46*F46,2)</f>
        <v>0</v>
      </c>
      <c r="H46" s="6"/>
    </row>
    <row r="47" spans="1:8" ht="72.75" x14ac:dyDescent="0.25">
      <c r="A47" s="11">
        <v>186</v>
      </c>
      <c r="B47" s="12" t="s">
        <v>250</v>
      </c>
      <c r="C47" s="13" t="s">
        <v>74</v>
      </c>
      <c r="D47" s="11">
        <v>45</v>
      </c>
      <c r="E47" s="17">
        <v>0</v>
      </c>
      <c r="F47" s="14">
        <f>IF(ISNUMBER(E47),IF(E47&gt;0,ROUND(E47,2),0),0)</f>
        <v>0</v>
      </c>
      <c r="G47" s="14">
        <f>ROUND(D47*F47,2)</f>
        <v>0</v>
      </c>
      <c r="H47" s="6"/>
    </row>
    <row r="48" spans="1:8" ht="15" x14ac:dyDescent="0.25">
      <c r="A48" s="7"/>
      <c r="B48" s="8" t="s">
        <v>251</v>
      </c>
      <c r="C48" s="9"/>
      <c r="D48" s="7"/>
      <c r="E48" s="10"/>
      <c r="F48" s="10"/>
      <c r="G48" s="10"/>
      <c r="H48" s="6"/>
    </row>
    <row r="49" spans="1:8" ht="60" x14ac:dyDescent="0.25">
      <c r="A49" s="11"/>
      <c r="B49" s="12" t="s">
        <v>106</v>
      </c>
      <c r="C49" s="13"/>
      <c r="D49" s="11"/>
      <c r="E49" s="14"/>
      <c r="F49" s="14"/>
      <c r="G49" s="14"/>
      <c r="H49" s="6"/>
    </row>
    <row r="50" spans="1:8" ht="42.75" x14ac:dyDescent="0.25">
      <c r="A50" s="11">
        <v>187</v>
      </c>
      <c r="B50" s="12" t="s">
        <v>252</v>
      </c>
      <c r="C50" s="13" t="s">
        <v>42</v>
      </c>
      <c r="D50" s="11">
        <v>80</v>
      </c>
      <c r="E50" s="17">
        <v>0</v>
      </c>
      <c r="F50" s="14">
        <f t="shared" ref="F50:F64" si="4">IF(ISNUMBER(E50),IF(E50&gt;0,ROUND(E50,2),0),0)</f>
        <v>0</v>
      </c>
      <c r="G50" s="14">
        <f t="shared" ref="G50:G64" si="5">ROUND(D50*F50,2)</f>
        <v>0</v>
      </c>
      <c r="H50" s="6"/>
    </row>
    <row r="51" spans="1:8" ht="42.75" x14ac:dyDescent="0.25">
      <c r="A51" s="11">
        <v>188</v>
      </c>
      <c r="B51" s="12" t="s">
        <v>253</v>
      </c>
      <c r="C51" s="13" t="s">
        <v>69</v>
      </c>
      <c r="D51" s="11">
        <v>30</v>
      </c>
      <c r="E51" s="17">
        <v>0</v>
      </c>
      <c r="F51" s="14">
        <f t="shared" si="4"/>
        <v>0</v>
      </c>
      <c r="G51" s="14">
        <f t="shared" si="5"/>
        <v>0</v>
      </c>
      <c r="H51" s="6"/>
    </row>
    <row r="52" spans="1:8" ht="142.5" x14ac:dyDescent="0.25">
      <c r="A52" s="11">
        <v>189</v>
      </c>
      <c r="B52" s="12" t="s">
        <v>254</v>
      </c>
      <c r="C52" s="13" t="s">
        <v>42</v>
      </c>
      <c r="D52" s="11">
        <v>20</v>
      </c>
      <c r="E52" s="17">
        <v>0</v>
      </c>
      <c r="F52" s="14">
        <f t="shared" si="4"/>
        <v>0</v>
      </c>
      <c r="G52" s="14">
        <f t="shared" si="5"/>
        <v>0</v>
      </c>
      <c r="H52" s="6"/>
    </row>
    <row r="53" spans="1:8" ht="142.5" x14ac:dyDescent="0.25">
      <c r="A53" s="11">
        <v>190</v>
      </c>
      <c r="B53" s="12" t="s">
        <v>255</v>
      </c>
      <c r="C53" s="13" t="s">
        <v>42</v>
      </c>
      <c r="D53" s="11">
        <v>10</v>
      </c>
      <c r="E53" s="17">
        <v>0</v>
      </c>
      <c r="F53" s="14">
        <f t="shared" si="4"/>
        <v>0</v>
      </c>
      <c r="G53" s="14">
        <f t="shared" si="5"/>
        <v>0</v>
      </c>
      <c r="H53" s="6"/>
    </row>
    <row r="54" spans="1:8" ht="185.25" x14ac:dyDescent="0.25">
      <c r="A54" s="11">
        <v>191</v>
      </c>
      <c r="B54" s="12" t="s">
        <v>256</v>
      </c>
      <c r="C54" s="13" t="s">
        <v>42</v>
      </c>
      <c r="D54" s="11">
        <v>90</v>
      </c>
      <c r="E54" s="17">
        <v>0</v>
      </c>
      <c r="F54" s="14">
        <f t="shared" si="4"/>
        <v>0</v>
      </c>
      <c r="G54" s="14">
        <f t="shared" si="5"/>
        <v>0</v>
      </c>
      <c r="H54" s="6"/>
    </row>
    <row r="55" spans="1:8" ht="28.5" x14ac:dyDescent="0.25">
      <c r="A55" s="11">
        <v>192</v>
      </c>
      <c r="B55" s="12" t="s">
        <v>257</v>
      </c>
      <c r="C55" s="13" t="s">
        <v>45</v>
      </c>
      <c r="D55" s="11">
        <v>50</v>
      </c>
      <c r="E55" s="17">
        <v>0</v>
      </c>
      <c r="F55" s="14">
        <f t="shared" si="4"/>
        <v>0</v>
      </c>
      <c r="G55" s="14">
        <f t="shared" si="5"/>
        <v>0</v>
      </c>
      <c r="H55" s="6"/>
    </row>
    <row r="56" spans="1:8" ht="114.75" x14ac:dyDescent="0.25">
      <c r="A56" s="11">
        <v>193</v>
      </c>
      <c r="B56" s="12" t="s">
        <v>258</v>
      </c>
      <c r="C56" s="13" t="s">
        <v>45</v>
      </c>
      <c r="D56" s="11">
        <v>8</v>
      </c>
      <c r="E56" s="17">
        <v>0</v>
      </c>
      <c r="F56" s="14">
        <f t="shared" si="4"/>
        <v>0</v>
      </c>
      <c r="G56" s="14">
        <f t="shared" si="5"/>
        <v>0</v>
      </c>
      <c r="H56" s="6"/>
    </row>
    <row r="57" spans="1:8" ht="114.75" x14ac:dyDescent="0.25">
      <c r="A57" s="11">
        <v>194</v>
      </c>
      <c r="B57" s="12" t="s">
        <v>259</v>
      </c>
      <c r="C57" s="13" t="s">
        <v>45</v>
      </c>
      <c r="D57" s="11">
        <v>4</v>
      </c>
      <c r="E57" s="17">
        <v>0</v>
      </c>
      <c r="F57" s="14">
        <f t="shared" si="4"/>
        <v>0</v>
      </c>
      <c r="G57" s="14">
        <f t="shared" si="5"/>
        <v>0</v>
      </c>
      <c r="H57" s="6"/>
    </row>
    <row r="58" spans="1:8" ht="114.75" x14ac:dyDescent="0.25">
      <c r="A58" s="11">
        <v>195</v>
      </c>
      <c r="B58" s="12" t="s">
        <v>260</v>
      </c>
      <c r="C58" s="13" t="s">
        <v>45</v>
      </c>
      <c r="D58" s="11">
        <v>2</v>
      </c>
      <c r="E58" s="17">
        <v>0</v>
      </c>
      <c r="F58" s="14">
        <f t="shared" si="4"/>
        <v>0</v>
      </c>
      <c r="G58" s="14">
        <f t="shared" si="5"/>
        <v>0</v>
      </c>
      <c r="H58" s="6"/>
    </row>
    <row r="59" spans="1:8" ht="100.5" x14ac:dyDescent="0.25">
      <c r="A59" s="11">
        <v>196</v>
      </c>
      <c r="B59" s="12" t="s">
        <v>261</v>
      </c>
      <c r="C59" s="13" t="s">
        <v>45</v>
      </c>
      <c r="D59" s="11">
        <v>14</v>
      </c>
      <c r="E59" s="17">
        <v>0</v>
      </c>
      <c r="F59" s="14">
        <f t="shared" si="4"/>
        <v>0</v>
      </c>
      <c r="G59" s="14">
        <f t="shared" si="5"/>
        <v>0</v>
      </c>
      <c r="H59" s="6"/>
    </row>
    <row r="60" spans="1:8" ht="71.25" x14ac:dyDescent="0.25">
      <c r="A60" s="11">
        <v>197</v>
      </c>
      <c r="B60" s="12" t="s">
        <v>156</v>
      </c>
      <c r="C60" s="13" t="s">
        <v>86</v>
      </c>
      <c r="D60" s="11">
        <v>270</v>
      </c>
      <c r="E60" s="17">
        <v>0</v>
      </c>
      <c r="F60" s="14">
        <f t="shared" si="4"/>
        <v>0</v>
      </c>
      <c r="G60" s="14">
        <f t="shared" si="5"/>
        <v>0</v>
      </c>
      <c r="H60" s="6"/>
    </row>
    <row r="61" spans="1:8" ht="28.5" x14ac:dyDescent="0.25">
      <c r="A61" s="11">
        <v>198</v>
      </c>
      <c r="B61" s="12" t="s">
        <v>157</v>
      </c>
      <c r="C61" s="13" t="s">
        <v>45</v>
      </c>
      <c r="D61" s="11">
        <v>2</v>
      </c>
      <c r="E61" s="17">
        <v>0</v>
      </c>
      <c r="F61" s="14">
        <f t="shared" si="4"/>
        <v>0</v>
      </c>
      <c r="G61" s="14">
        <f t="shared" si="5"/>
        <v>0</v>
      </c>
      <c r="H61" s="6"/>
    </row>
    <row r="62" spans="1:8" ht="28.5" x14ac:dyDescent="0.25">
      <c r="A62" s="11">
        <v>199</v>
      </c>
      <c r="B62" s="12" t="s">
        <v>158</v>
      </c>
      <c r="C62" s="13" t="s">
        <v>45</v>
      </c>
      <c r="D62" s="11">
        <v>2</v>
      </c>
      <c r="E62" s="17">
        <v>0</v>
      </c>
      <c r="F62" s="14">
        <f t="shared" si="4"/>
        <v>0</v>
      </c>
      <c r="G62" s="14">
        <f t="shared" si="5"/>
        <v>0</v>
      </c>
      <c r="H62" s="6"/>
    </row>
    <row r="63" spans="1:8" ht="57" x14ac:dyDescent="0.25">
      <c r="A63" s="11">
        <v>200</v>
      </c>
      <c r="B63" s="12" t="s">
        <v>207</v>
      </c>
      <c r="C63" s="13" t="s">
        <v>86</v>
      </c>
      <c r="D63" s="11">
        <v>100</v>
      </c>
      <c r="E63" s="17">
        <v>0</v>
      </c>
      <c r="F63" s="14">
        <f t="shared" si="4"/>
        <v>0</v>
      </c>
      <c r="G63" s="14">
        <f t="shared" si="5"/>
        <v>0</v>
      </c>
      <c r="H63" s="6"/>
    </row>
    <row r="64" spans="1:8" ht="57" x14ac:dyDescent="0.25">
      <c r="A64" s="11">
        <v>201</v>
      </c>
      <c r="B64" s="12" t="s">
        <v>208</v>
      </c>
      <c r="C64" s="13" t="s">
        <v>86</v>
      </c>
      <c r="D64" s="11">
        <v>100</v>
      </c>
      <c r="E64" s="17">
        <v>0</v>
      </c>
      <c r="F64" s="14">
        <f t="shared" si="4"/>
        <v>0</v>
      </c>
      <c r="G64" s="14">
        <f t="shared" si="5"/>
        <v>0</v>
      </c>
      <c r="H64" s="6"/>
    </row>
    <row r="65" spans="1:8" ht="15" x14ac:dyDescent="0.25">
      <c r="A65" s="7"/>
      <c r="B65" s="8" t="s">
        <v>215</v>
      </c>
      <c r="C65" s="9"/>
      <c r="D65" s="7"/>
      <c r="E65" s="10"/>
      <c r="F65" s="10"/>
      <c r="G65" s="10"/>
      <c r="H65" s="6"/>
    </row>
    <row r="66" spans="1:8" ht="28.5" x14ac:dyDescent="0.25">
      <c r="A66" s="11"/>
      <c r="B66" s="12" t="s">
        <v>170</v>
      </c>
      <c r="C66" s="13"/>
      <c r="D66" s="11"/>
      <c r="E66" s="14"/>
      <c r="F66" s="14"/>
      <c r="G66" s="14"/>
      <c r="H66" s="6"/>
    </row>
    <row r="67" spans="1:8" ht="28.5" x14ac:dyDescent="0.25">
      <c r="A67" s="11">
        <v>202</v>
      </c>
      <c r="B67" s="12" t="s">
        <v>262</v>
      </c>
      <c r="C67" s="13" t="s">
        <v>69</v>
      </c>
      <c r="D67" s="11">
        <v>11</v>
      </c>
      <c r="E67" s="17">
        <v>0</v>
      </c>
      <c r="F67" s="14">
        <f t="shared" ref="F67:F73" si="6">IF(ISNUMBER(E67),IF(E67&gt;0,ROUND(E67,2),0),0)</f>
        <v>0</v>
      </c>
      <c r="G67" s="14">
        <f t="shared" ref="G67:G73" si="7">ROUND(D67*F67,2)</f>
        <v>0</v>
      </c>
      <c r="H67" s="6"/>
    </row>
    <row r="68" spans="1:8" ht="57" x14ac:dyDescent="0.25">
      <c r="A68" s="11">
        <v>203</v>
      </c>
      <c r="B68" s="12" t="s">
        <v>263</v>
      </c>
      <c r="C68" s="13" t="s">
        <v>69</v>
      </c>
      <c r="D68" s="11">
        <v>16</v>
      </c>
      <c r="E68" s="17">
        <v>0</v>
      </c>
      <c r="F68" s="14">
        <f t="shared" si="6"/>
        <v>0</v>
      </c>
      <c r="G68" s="14">
        <f t="shared" si="7"/>
        <v>0</v>
      </c>
      <c r="H68" s="6"/>
    </row>
    <row r="69" spans="1:8" ht="57" x14ac:dyDescent="0.25">
      <c r="A69" s="11">
        <v>204</v>
      </c>
      <c r="B69" s="12" t="s">
        <v>264</v>
      </c>
      <c r="C69" s="13" t="s">
        <v>69</v>
      </c>
      <c r="D69" s="11">
        <v>190</v>
      </c>
      <c r="E69" s="17">
        <v>0</v>
      </c>
      <c r="F69" s="14">
        <f t="shared" si="6"/>
        <v>0</v>
      </c>
      <c r="G69" s="14">
        <f t="shared" si="7"/>
        <v>0</v>
      </c>
      <c r="H69" s="6"/>
    </row>
    <row r="70" spans="1:8" ht="71.25" x14ac:dyDescent="0.25">
      <c r="A70" s="11">
        <v>205</v>
      </c>
      <c r="B70" s="12" t="s">
        <v>265</v>
      </c>
      <c r="C70" s="13" t="s">
        <v>69</v>
      </c>
      <c r="D70" s="11">
        <v>42</v>
      </c>
      <c r="E70" s="17">
        <v>0</v>
      </c>
      <c r="F70" s="14">
        <f t="shared" si="6"/>
        <v>0</v>
      </c>
      <c r="G70" s="14">
        <f t="shared" si="7"/>
        <v>0</v>
      </c>
      <c r="H70" s="6"/>
    </row>
    <row r="71" spans="1:8" ht="85.5" x14ac:dyDescent="0.25">
      <c r="A71" s="11">
        <v>206</v>
      </c>
      <c r="B71" s="12" t="s">
        <v>266</v>
      </c>
      <c r="C71" s="13" t="s">
        <v>69</v>
      </c>
      <c r="D71" s="11">
        <v>15</v>
      </c>
      <c r="E71" s="17">
        <v>0</v>
      </c>
      <c r="F71" s="14">
        <f t="shared" si="6"/>
        <v>0</v>
      </c>
      <c r="G71" s="14">
        <f t="shared" si="7"/>
        <v>0</v>
      </c>
      <c r="H71" s="6"/>
    </row>
    <row r="72" spans="1:8" ht="57" x14ac:dyDescent="0.25">
      <c r="A72" s="11">
        <v>207</v>
      </c>
      <c r="B72" s="12" t="s">
        <v>267</v>
      </c>
      <c r="C72" s="13" t="s">
        <v>69</v>
      </c>
      <c r="D72" s="11">
        <v>4</v>
      </c>
      <c r="E72" s="17">
        <v>0</v>
      </c>
      <c r="F72" s="14">
        <f t="shared" si="6"/>
        <v>0</v>
      </c>
      <c r="G72" s="14">
        <f t="shared" si="7"/>
        <v>0</v>
      </c>
      <c r="H72" s="6"/>
    </row>
    <row r="73" spans="1:8" ht="42.75" x14ac:dyDescent="0.25">
      <c r="A73" s="11">
        <v>208</v>
      </c>
      <c r="B73" s="12" t="s">
        <v>268</v>
      </c>
      <c r="C73" s="13" t="s">
        <v>45</v>
      </c>
      <c r="D73" s="11">
        <v>10</v>
      </c>
      <c r="E73" s="17">
        <v>0</v>
      </c>
      <c r="F73" s="14">
        <f t="shared" si="6"/>
        <v>0</v>
      </c>
      <c r="G73" s="14">
        <f t="shared" si="7"/>
        <v>0</v>
      </c>
      <c r="H73" s="6"/>
    </row>
    <row r="74" spans="1:8" ht="15" x14ac:dyDescent="0.25">
      <c r="A74" s="7"/>
      <c r="B74" s="8" t="s">
        <v>204</v>
      </c>
      <c r="C74" s="9"/>
      <c r="D74" s="7"/>
      <c r="E74" s="10"/>
      <c r="F74" s="10"/>
      <c r="G74" s="10"/>
      <c r="H74" s="6"/>
    </row>
    <row r="75" spans="1:8" ht="71.25" x14ac:dyDescent="0.25">
      <c r="A75" s="11">
        <v>209</v>
      </c>
      <c r="B75" s="12" t="s">
        <v>269</v>
      </c>
      <c r="C75" s="13" t="s">
        <v>45</v>
      </c>
      <c r="D75" s="11">
        <v>2</v>
      </c>
      <c r="E75" s="17">
        <v>0</v>
      </c>
      <c r="F75" s="14">
        <f>IF(ISNUMBER(E75),IF(E75&gt;0,ROUND(E75,2),0),0)</f>
        <v>0</v>
      </c>
      <c r="G75" s="14">
        <f>ROUND(D75*F75,2)</f>
        <v>0</v>
      </c>
      <c r="H75" s="6"/>
    </row>
    <row r="76" spans="1:8" ht="71.25" x14ac:dyDescent="0.25">
      <c r="A76" s="11">
        <v>210</v>
      </c>
      <c r="B76" s="12" t="s">
        <v>270</v>
      </c>
      <c r="C76" s="13" t="s">
        <v>45</v>
      </c>
      <c r="D76" s="11">
        <v>1</v>
      </c>
      <c r="E76" s="17">
        <v>0</v>
      </c>
      <c r="F76" s="14">
        <f>IF(ISNUMBER(E76),IF(E76&gt;0,ROUND(E76,2),0),0)</f>
        <v>0</v>
      </c>
      <c r="G76" s="14">
        <f>ROUND(D76*F76,2)</f>
        <v>0</v>
      </c>
      <c r="H76" s="6"/>
    </row>
    <row r="77" spans="1:8" ht="156.75" x14ac:dyDescent="0.25">
      <c r="A77" s="11">
        <v>211</v>
      </c>
      <c r="B77" s="12" t="s">
        <v>271</v>
      </c>
      <c r="C77" s="13" t="s">
        <v>45</v>
      </c>
      <c r="D77" s="11">
        <v>1</v>
      </c>
      <c r="E77" s="17">
        <v>0</v>
      </c>
      <c r="F77" s="14">
        <f>IF(ISNUMBER(E77),IF(E77&gt;0,ROUND(E77,2),0),0)</f>
        <v>0</v>
      </c>
      <c r="G77" s="14">
        <f>ROUND(D77*F77,2)</f>
        <v>0</v>
      </c>
      <c r="H77" s="6"/>
    </row>
    <row r="78" spans="1:8" ht="15" x14ac:dyDescent="0.25">
      <c r="A78" s="18"/>
      <c r="B78" s="19"/>
      <c r="C78" s="20"/>
      <c r="D78" s="18"/>
      <c r="E78" s="23" t="s">
        <v>55</v>
      </c>
      <c r="F78" s="21"/>
      <c r="G78" s="22">
        <f>SUM(G$2:G77)</f>
        <v>0</v>
      </c>
      <c r="H78" s="16"/>
    </row>
  </sheetData>
  <sheetProtection password="DE6E" sheet="1" objects="1" scenarios="1" sort="0"/>
  <conditionalFormatting sqref="E1:E1048576">
    <cfRule type="expression" dxfId="22" priority="1">
      <formula>CELL("protect",E1)=0</formula>
    </cfRule>
  </conditionalFormatting>
  <dataValidations count="1">
    <dataValidation type="custom" showErrorMessage="1" errorTitle="Nepravilen vnos cene" error="Cena mora biti nenegativno število z največ dvema decimalkama!" sqref="E75:E77 E67:E73 E50:E64 E43:E47 E21:E37 E12:E17 E7:E10" xr:uid="{90A4F6FA-6765-433A-AA74-3E37660972FC}">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7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272</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57</v>
      </c>
      <c r="C5" s="9"/>
      <c r="D5" s="7"/>
      <c r="E5" s="10"/>
      <c r="F5" s="10"/>
      <c r="G5" s="10"/>
      <c r="H5" s="6"/>
    </row>
    <row r="6" spans="1:8" x14ac:dyDescent="0.25">
      <c r="A6" s="11"/>
      <c r="B6" s="12" t="s">
        <v>230</v>
      </c>
      <c r="C6" s="13"/>
      <c r="D6" s="11"/>
      <c r="E6" s="14"/>
      <c r="F6" s="14"/>
      <c r="G6" s="14"/>
      <c r="H6" s="6"/>
    </row>
    <row r="7" spans="1:8" ht="99.75" x14ac:dyDescent="0.25">
      <c r="A7" s="11">
        <v>212</v>
      </c>
      <c r="B7" s="12" t="s">
        <v>231</v>
      </c>
      <c r="C7" s="13" t="s">
        <v>69</v>
      </c>
      <c r="D7" s="11">
        <v>266</v>
      </c>
      <c r="E7" s="17">
        <v>0</v>
      </c>
      <c r="F7" s="14">
        <f>IF(ISNUMBER(E7),IF(E7&gt;0,ROUND(E7,2),0),0)</f>
        <v>0</v>
      </c>
      <c r="G7" s="14">
        <f>ROUND(D7*F7,2)</f>
        <v>0</v>
      </c>
      <c r="H7" s="6"/>
    </row>
    <row r="8" spans="1:8" ht="71.25" x14ac:dyDescent="0.25">
      <c r="A8" s="11">
        <v>213</v>
      </c>
      <c r="B8" s="12" t="s">
        <v>232</v>
      </c>
      <c r="C8" s="13" t="s">
        <v>69</v>
      </c>
      <c r="D8" s="11">
        <v>266</v>
      </c>
      <c r="E8" s="17">
        <v>0</v>
      </c>
      <c r="F8" s="14">
        <f>IF(ISNUMBER(E8),IF(E8&gt;0,ROUND(E8,2),0),0)</f>
        <v>0</v>
      </c>
      <c r="G8" s="14">
        <f>ROUND(D8*F8,2)</f>
        <v>0</v>
      </c>
      <c r="H8" s="6"/>
    </row>
    <row r="9" spans="1:8" ht="171" x14ac:dyDescent="0.25">
      <c r="A9" s="11">
        <v>214</v>
      </c>
      <c r="B9" s="12" t="s">
        <v>233</v>
      </c>
      <c r="C9" s="13" t="s">
        <v>42</v>
      </c>
      <c r="D9" s="11">
        <v>130</v>
      </c>
      <c r="E9" s="17">
        <v>0</v>
      </c>
      <c r="F9" s="14">
        <f>IF(ISNUMBER(E9),IF(E9&gt;0,ROUND(E9,2),0),0)</f>
        <v>0</v>
      </c>
      <c r="G9" s="14">
        <f>ROUND(D9*F9,2)</f>
        <v>0</v>
      </c>
      <c r="H9" s="6"/>
    </row>
    <row r="10" spans="1:8" ht="114" x14ac:dyDescent="0.25">
      <c r="A10" s="11">
        <v>215</v>
      </c>
      <c r="B10" s="12" t="s">
        <v>234</v>
      </c>
      <c r="C10" s="13" t="s">
        <v>42</v>
      </c>
      <c r="D10" s="11">
        <v>52</v>
      </c>
      <c r="E10" s="17">
        <v>0</v>
      </c>
      <c r="F10" s="14">
        <f>IF(ISNUMBER(E10),IF(E10&gt;0,ROUND(E10,2),0),0)</f>
        <v>0</v>
      </c>
      <c r="G10" s="14">
        <f>ROUND(D10*F10,2)</f>
        <v>0</v>
      </c>
      <c r="H10" s="6"/>
    </row>
    <row r="11" spans="1:8" ht="15" x14ac:dyDescent="0.25">
      <c r="A11" s="7"/>
      <c r="B11" s="8" t="s">
        <v>235</v>
      </c>
      <c r="C11" s="9"/>
      <c r="D11" s="7"/>
      <c r="E11" s="10"/>
      <c r="F11" s="10"/>
      <c r="G11" s="10"/>
      <c r="H11" s="6"/>
    </row>
    <row r="12" spans="1:8" ht="42.75" x14ac:dyDescent="0.25">
      <c r="A12" s="11">
        <v>216</v>
      </c>
      <c r="B12" s="12" t="s">
        <v>128</v>
      </c>
      <c r="C12" s="13" t="s">
        <v>129</v>
      </c>
      <c r="D12" s="11">
        <v>1</v>
      </c>
      <c r="E12" s="17">
        <v>0</v>
      </c>
      <c r="F12" s="14">
        <f t="shared" ref="F12:F17" si="0">IF(ISNUMBER(E12),IF(E12&gt;0,ROUND(E12,2),0),0)</f>
        <v>0</v>
      </c>
      <c r="G12" s="14">
        <f t="shared" ref="G12:G17" si="1">ROUND(D12*F12,2)</f>
        <v>0</v>
      </c>
      <c r="H12" s="6"/>
    </row>
    <row r="13" spans="1:8" ht="28.5" x14ac:dyDescent="0.25">
      <c r="A13" s="11">
        <v>217</v>
      </c>
      <c r="B13" s="12" t="s">
        <v>130</v>
      </c>
      <c r="C13" s="13" t="s">
        <v>69</v>
      </c>
      <c r="D13" s="11">
        <v>513</v>
      </c>
      <c r="E13" s="17">
        <v>0</v>
      </c>
      <c r="F13" s="14">
        <f t="shared" si="0"/>
        <v>0</v>
      </c>
      <c r="G13" s="14">
        <f t="shared" si="1"/>
        <v>0</v>
      </c>
      <c r="H13" s="6"/>
    </row>
    <row r="14" spans="1:8" ht="57" x14ac:dyDescent="0.25">
      <c r="A14" s="11">
        <v>218</v>
      </c>
      <c r="B14" s="12" t="s">
        <v>131</v>
      </c>
      <c r="C14" s="13" t="s">
        <v>132</v>
      </c>
      <c r="D14" s="11">
        <v>8740</v>
      </c>
      <c r="E14" s="17">
        <v>0</v>
      </c>
      <c r="F14" s="14">
        <f t="shared" si="0"/>
        <v>0</v>
      </c>
      <c r="G14" s="14">
        <f t="shared" si="1"/>
        <v>0</v>
      </c>
      <c r="H14" s="6"/>
    </row>
    <row r="15" spans="1:8" ht="28.5" x14ac:dyDescent="0.25">
      <c r="A15" s="11">
        <v>219</v>
      </c>
      <c r="B15" s="12" t="s">
        <v>133</v>
      </c>
      <c r="C15" s="13" t="s">
        <v>92</v>
      </c>
      <c r="D15" s="11">
        <v>30</v>
      </c>
      <c r="E15" s="17">
        <v>0</v>
      </c>
      <c r="F15" s="14">
        <f t="shared" si="0"/>
        <v>0</v>
      </c>
      <c r="G15" s="14">
        <f t="shared" si="1"/>
        <v>0</v>
      </c>
      <c r="H15" s="6"/>
    </row>
    <row r="16" spans="1:8" ht="28.5" x14ac:dyDescent="0.25">
      <c r="A16" s="11">
        <v>220</v>
      </c>
      <c r="B16" s="12" t="s">
        <v>134</v>
      </c>
      <c r="C16" s="13" t="s">
        <v>132</v>
      </c>
      <c r="D16" s="11">
        <v>8740</v>
      </c>
      <c r="E16" s="17">
        <v>0</v>
      </c>
      <c r="F16" s="14">
        <f t="shared" si="0"/>
        <v>0</v>
      </c>
      <c r="G16" s="14">
        <f t="shared" si="1"/>
        <v>0</v>
      </c>
      <c r="H16" s="6"/>
    </row>
    <row r="17" spans="1:8" x14ac:dyDescent="0.25">
      <c r="A17" s="11">
        <v>221</v>
      </c>
      <c r="B17" s="12" t="s">
        <v>135</v>
      </c>
      <c r="C17" s="13" t="s">
        <v>69</v>
      </c>
      <c r="D17" s="11">
        <v>513</v>
      </c>
      <c r="E17" s="17">
        <v>0</v>
      </c>
      <c r="F17" s="14">
        <f t="shared" si="0"/>
        <v>0</v>
      </c>
      <c r="G17" s="14">
        <f t="shared" si="1"/>
        <v>0</v>
      </c>
      <c r="H17" s="6"/>
    </row>
    <row r="18" spans="1:8" ht="15" x14ac:dyDescent="0.25">
      <c r="A18" s="7"/>
      <c r="B18" s="8" t="s">
        <v>71</v>
      </c>
      <c r="C18" s="9"/>
      <c r="D18" s="7"/>
      <c r="E18" s="10"/>
      <c r="F18" s="10"/>
      <c r="G18" s="10"/>
      <c r="H18" s="6"/>
    </row>
    <row r="19" spans="1:8" ht="242.25" x14ac:dyDescent="0.25">
      <c r="A19" s="11"/>
      <c r="B19" s="12" t="s">
        <v>138</v>
      </c>
      <c r="C19" s="13"/>
      <c r="D19" s="11"/>
      <c r="E19" s="14"/>
      <c r="F19" s="14"/>
      <c r="G19" s="14"/>
      <c r="H19" s="6"/>
    </row>
    <row r="20" spans="1:8" ht="85.5" x14ac:dyDescent="0.25">
      <c r="A20" s="11"/>
      <c r="B20" s="12" t="s">
        <v>139</v>
      </c>
      <c r="C20" s="13"/>
      <c r="D20" s="11"/>
      <c r="E20" s="14"/>
      <c r="F20" s="14"/>
      <c r="G20" s="14"/>
      <c r="H20" s="6"/>
    </row>
    <row r="21" spans="1:8" ht="128.25" x14ac:dyDescent="0.25">
      <c r="A21" s="11">
        <v>222</v>
      </c>
      <c r="B21" s="12" t="s">
        <v>140</v>
      </c>
      <c r="C21" s="13" t="s">
        <v>74</v>
      </c>
      <c r="D21" s="11">
        <v>60</v>
      </c>
      <c r="E21" s="17">
        <v>0</v>
      </c>
      <c r="F21" s="14">
        <f t="shared" ref="F21:F37" si="2">IF(ISNUMBER(E21),IF(E21&gt;0,ROUND(E21,2),0),0)</f>
        <v>0</v>
      </c>
      <c r="G21" s="14">
        <f t="shared" ref="G21:G37" si="3">ROUND(D21*F21,2)</f>
        <v>0</v>
      </c>
      <c r="H21" s="6"/>
    </row>
    <row r="22" spans="1:8" ht="71.25" x14ac:dyDescent="0.25">
      <c r="A22" s="11">
        <v>223</v>
      </c>
      <c r="B22" s="12" t="s">
        <v>273</v>
      </c>
      <c r="C22" s="13" t="s">
        <v>74</v>
      </c>
      <c r="D22" s="11">
        <v>110</v>
      </c>
      <c r="E22" s="17">
        <v>0</v>
      </c>
      <c r="F22" s="14">
        <f t="shared" si="2"/>
        <v>0</v>
      </c>
      <c r="G22" s="14">
        <f t="shared" si="3"/>
        <v>0</v>
      </c>
      <c r="H22" s="6"/>
    </row>
    <row r="23" spans="1:8" ht="71.25" x14ac:dyDescent="0.25">
      <c r="A23" s="11">
        <v>224</v>
      </c>
      <c r="B23" s="12" t="s">
        <v>274</v>
      </c>
      <c r="C23" s="13" t="s">
        <v>74</v>
      </c>
      <c r="D23" s="11">
        <v>11</v>
      </c>
      <c r="E23" s="17">
        <v>0</v>
      </c>
      <c r="F23" s="14">
        <f t="shared" si="2"/>
        <v>0</v>
      </c>
      <c r="G23" s="14">
        <f t="shared" si="3"/>
        <v>0</v>
      </c>
      <c r="H23" s="6"/>
    </row>
    <row r="24" spans="1:8" ht="71.25" x14ac:dyDescent="0.25">
      <c r="A24" s="11">
        <v>225</v>
      </c>
      <c r="B24" s="12" t="s">
        <v>275</v>
      </c>
      <c r="C24" s="13" t="s">
        <v>74</v>
      </c>
      <c r="D24" s="11">
        <v>140</v>
      </c>
      <c r="E24" s="17">
        <v>0</v>
      </c>
      <c r="F24" s="14">
        <f t="shared" si="2"/>
        <v>0</v>
      </c>
      <c r="G24" s="14">
        <f t="shared" si="3"/>
        <v>0</v>
      </c>
      <c r="H24" s="6"/>
    </row>
    <row r="25" spans="1:8" ht="71.25" x14ac:dyDescent="0.25">
      <c r="A25" s="11">
        <v>226</v>
      </c>
      <c r="B25" s="12" t="s">
        <v>276</v>
      </c>
      <c r="C25" s="13" t="s">
        <v>74</v>
      </c>
      <c r="D25" s="11">
        <v>14</v>
      </c>
      <c r="E25" s="17">
        <v>0</v>
      </c>
      <c r="F25" s="14">
        <f t="shared" si="2"/>
        <v>0</v>
      </c>
      <c r="G25" s="14">
        <f t="shared" si="3"/>
        <v>0</v>
      </c>
      <c r="H25" s="6"/>
    </row>
    <row r="26" spans="1:8" ht="71.25" x14ac:dyDescent="0.25">
      <c r="A26" s="11">
        <v>227</v>
      </c>
      <c r="B26" s="12" t="s">
        <v>277</v>
      </c>
      <c r="C26" s="13" t="s">
        <v>74</v>
      </c>
      <c r="D26" s="11">
        <v>110</v>
      </c>
      <c r="E26" s="17">
        <v>0</v>
      </c>
      <c r="F26" s="14">
        <f t="shared" si="2"/>
        <v>0</v>
      </c>
      <c r="G26" s="14">
        <f t="shared" si="3"/>
        <v>0</v>
      </c>
      <c r="H26" s="6"/>
    </row>
    <row r="27" spans="1:8" ht="71.25" x14ac:dyDescent="0.25">
      <c r="A27" s="11">
        <v>228</v>
      </c>
      <c r="B27" s="12" t="s">
        <v>278</v>
      </c>
      <c r="C27" s="13" t="s">
        <v>74</v>
      </c>
      <c r="D27" s="11">
        <v>11</v>
      </c>
      <c r="E27" s="17">
        <v>0</v>
      </c>
      <c r="F27" s="14">
        <f t="shared" si="2"/>
        <v>0</v>
      </c>
      <c r="G27" s="14">
        <f t="shared" si="3"/>
        <v>0</v>
      </c>
      <c r="H27" s="6"/>
    </row>
    <row r="28" spans="1:8" ht="71.25" x14ac:dyDescent="0.25">
      <c r="A28" s="11">
        <v>229</v>
      </c>
      <c r="B28" s="12" t="s">
        <v>279</v>
      </c>
      <c r="C28" s="13" t="s">
        <v>74</v>
      </c>
      <c r="D28" s="11">
        <v>140</v>
      </c>
      <c r="E28" s="17">
        <v>0</v>
      </c>
      <c r="F28" s="14">
        <f t="shared" si="2"/>
        <v>0</v>
      </c>
      <c r="G28" s="14">
        <f t="shared" si="3"/>
        <v>0</v>
      </c>
      <c r="H28" s="6"/>
    </row>
    <row r="29" spans="1:8" ht="71.25" x14ac:dyDescent="0.25">
      <c r="A29" s="11">
        <v>230</v>
      </c>
      <c r="B29" s="12" t="s">
        <v>280</v>
      </c>
      <c r="C29" s="13" t="s">
        <v>74</v>
      </c>
      <c r="D29" s="11">
        <v>14</v>
      </c>
      <c r="E29" s="17">
        <v>0</v>
      </c>
      <c r="F29" s="14">
        <f t="shared" si="2"/>
        <v>0</v>
      </c>
      <c r="G29" s="14">
        <f t="shared" si="3"/>
        <v>0</v>
      </c>
      <c r="H29" s="6"/>
    </row>
    <row r="30" spans="1:8" x14ac:dyDescent="0.25">
      <c r="A30" s="11">
        <v>231</v>
      </c>
      <c r="B30" s="12" t="s">
        <v>149</v>
      </c>
      <c r="C30" s="13" t="s">
        <v>69</v>
      </c>
      <c r="D30" s="11">
        <v>120</v>
      </c>
      <c r="E30" s="17">
        <v>0</v>
      </c>
      <c r="F30" s="14">
        <f t="shared" si="2"/>
        <v>0</v>
      </c>
      <c r="G30" s="14">
        <f t="shared" si="3"/>
        <v>0</v>
      </c>
      <c r="H30" s="6"/>
    </row>
    <row r="31" spans="1:8" ht="114" x14ac:dyDescent="0.25">
      <c r="A31" s="11">
        <v>232</v>
      </c>
      <c r="B31" s="12" t="s">
        <v>150</v>
      </c>
      <c r="C31" s="13" t="s">
        <v>69</v>
      </c>
      <c r="D31" s="11">
        <v>120</v>
      </c>
      <c r="E31" s="17">
        <v>0</v>
      </c>
      <c r="F31" s="14">
        <f t="shared" si="2"/>
        <v>0</v>
      </c>
      <c r="G31" s="14">
        <f t="shared" si="3"/>
        <v>0</v>
      </c>
      <c r="H31" s="6"/>
    </row>
    <row r="32" spans="1:8" ht="85.5" x14ac:dyDescent="0.25">
      <c r="A32" s="11">
        <v>233</v>
      </c>
      <c r="B32" s="12" t="s">
        <v>244</v>
      </c>
      <c r="C32" s="13" t="s">
        <v>74</v>
      </c>
      <c r="D32" s="11">
        <v>50</v>
      </c>
      <c r="E32" s="17">
        <v>0</v>
      </c>
      <c r="F32" s="14">
        <f t="shared" si="2"/>
        <v>0</v>
      </c>
      <c r="G32" s="14">
        <f t="shared" si="3"/>
        <v>0</v>
      </c>
      <c r="H32" s="6"/>
    </row>
    <row r="33" spans="1:8" ht="114" x14ac:dyDescent="0.25">
      <c r="A33" s="11">
        <v>234</v>
      </c>
      <c r="B33" s="12" t="s">
        <v>152</v>
      </c>
      <c r="C33" s="13" t="s">
        <v>74</v>
      </c>
      <c r="D33" s="11">
        <v>50</v>
      </c>
      <c r="E33" s="17">
        <v>0</v>
      </c>
      <c r="F33" s="14">
        <f t="shared" si="2"/>
        <v>0</v>
      </c>
      <c r="G33" s="14">
        <f t="shared" si="3"/>
        <v>0</v>
      </c>
      <c r="H33" s="6"/>
    </row>
    <row r="34" spans="1:8" ht="99.75" x14ac:dyDescent="0.25">
      <c r="A34" s="11">
        <v>235</v>
      </c>
      <c r="B34" s="12" t="s">
        <v>153</v>
      </c>
      <c r="C34" s="13" t="s">
        <v>74</v>
      </c>
      <c r="D34" s="11">
        <v>310</v>
      </c>
      <c r="E34" s="17">
        <v>0</v>
      </c>
      <c r="F34" s="14">
        <f t="shared" si="2"/>
        <v>0</v>
      </c>
      <c r="G34" s="14">
        <f t="shared" si="3"/>
        <v>0</v>
      </c>
      <c r="H34" s="6"/>
    </row>
    <row r="35" spans="1:8" ht="57" x14ac:dyDescent="0.25">
      <c r="A35" s="11">
        <v>236</v>
      </c>
      <c r="B35" s="12" t="s">
        <v>98</v>
      </c>
      <c r="C35" s="13" t="s">
        <v>74</v>
      </c>
      <c r="D35" s="11">
        <v>210</v>
      </c>
      <c r="E35" s="17">
        <v>0</v>
      </c>
      <c r="F35" s="14">
        <f t="shared" si="2"/>
        <v>0</v>
      </c>
      <c r="G35" s="14">
        <f t="shared" si="3"/>
        <v>0</v>
      </c>
      <c r="H35" s="6"/>
    </row>
    <row r="36" spans="1:8" ht="57" x14ac:dyDescent="0.25">
      <c r="A36" s="11">
        <v>237</v>
      </c>
      <c r="B36" s="12" t="s">
        <v>154</v>
      </c>
      <c r="C36" s="13" t="s">
        <v>74</v>
      </c>
      <c r="D36" s="11">
        <v>60</v>
      </c>
      <c r="E36" s="17">
        <v>0</v>
      </c>
      <c r="F36" s="14">
        <f t="shared" si="2"/>
        <v>0</v>
      </c>
      <c r="G36" s="14">
        <f t="shared" si="3"/>
        <v>0</v>
      </c>
      <c r="H36" s="6"/>
    </row>
    <row r="37" spans="1:8" ht="57" x14ac:dyDescent="0.25">
      <c r="A37" s="11">
        <v>238</v>
      </c>
      <c r="B37" s="12" t="s">
        <v>155</v>
      </c>
      <c r="C37" s="13" t="s">
        <v>69</v>
      </c>
      <c r="D37" s="11">
        <v>266</v>
      </c>
      <c r="E37" s="17">
        <v>0</v>
      </c>
      <c r="F37" s="14">
        <f t="shared" si="2"/>
        <v>0</v>
      </c>
      <c r="G37" s="14">
        <f t="shared" si="3"/>
        <v>0</v>
      </c>
      <c r="H37" s="6"/>
    </row>
    <row r="38" spans="1:8" ht="15" x14ac:dyDescent="0.25">
      <c r="A38" s="7"/>
      <c r="B38" s="8" t="s">
        <v>245</v>
      </c>
      <c r="C38" s="9"/>
      <c r="D38" s="7"/>
      <c r="E38" s="10"/>
      <c r="F38" s="10"/>
      <c r="G38" s="10"/>
      <c r="H38" s="6"/>
    </row>
    <row r="39" spans="1:8" ht="42.75" x14ac:dyDescent="0.25">
      <c r="A39" s="11"/>
      <c r="B39" s="12" t="s">
        <v>246</v>
      </c>
      <c r="C39" s="13"/>
      <c r="D39" s="11"/>
      <c r="E39" s="14"/>
      <c r="F39" s="14"/>
      <c r="G39" s="14"/>
      <c r="H39" s="6"/>
    </row>
    <row r="40" spans="1:8" ht="272.25" x14ac:dyDescent="0.25">
      <c r="A40" s="11"/>
      <c r="B40" s="12" t="s">
        <v>175</v>
      </c>
      <c r="C40" s="13"/>
      <c r="D40" s="11"/>
      <c r="E40" s="14"/>
      <c r="F40" s="14"/>
      <c r="G40" s="14"/>
      <c r="H40" s="6"/>
    </row>
    <row r="41" spans="1:8" ht="57" x14ac:dyDescent="0.25">
      <c r="A41" s="11"/>
      <c r="B41" s="12" t="s">
        <v>247</v>
      </c>
      <c r="C41" s="13"/>
      <c r="D41" s="11"/>
      <c r="E41" s="14"/>
      <c r="F41" s="14"/>
      <c r="G41" s="14"/>
      <c r="H41" s="6"/>
    </row>
    <row r="42" spans="1:8" ht="28.5" x14ac:dyDescent="0.25">
      <c r="A42" s="11"/>
      <c r="B42" s="12" t="s">
        <v>176</v>
      </c>
      <c r="C42" s="13"/>
      <c r="D42" s="11"/>
      <c r="E42" s="14"/>
      <c r="F42" s="14"/>
      <c r="G42" s="14"/>
      <c r="H42" s="6"/>
    </row>
    <row r="43" spans="1:8" ht="42.75" x14ac:dyDescent="0.25">
      <c r="A43" s="11">
        <v>239</v>
      </c>
      <c r="B43" s="12" t="s">
        <v>177</v>
      </c>
      <c r="C43" s="13" t="s">
        <v>132</v>
      </c>
      <c r="D43" s="11">
        <v>5460</v>
      </c>
      <c r="E43" s="17">
        <v>0</v>
      </c>
      <c r="F43" s="14">
        <f>IF(ISNUMBER(E43),IF(E43&gt;0,ROUND(E43,2),0),0)</f>
        <v>0</v>
      </c>
      <c r="G43" s="14">
        <f>ROUND(D43*F43,2)</f>
        <v>0</v>
      </c>
      <c r="H43" s="6"/>
    </row>
    <row r="44" spans="1:8" ht="57" x14ac:dyDescent="0.25">
      <c r="A44" s="11">
        <v>240</v>
      </c>
      <c r="B44" s="12" t="s">
        <v>211</v>
      </c>
      <c r="C44" s="13" t="s">
        <v>132</v>
      </c>
      <c r="D44" s="11">
        <v>3880</v>
      </c>
      <c r="E44" s="17">
        <v>0</v>
      </c>
      <c r="F44" s="14">
        <f>IF(ISNUMBER(E44),IF(E44&gt;0,ROUND(E44,2),0),0)</f>
        <v>0</v>
      </c>
      <c r="G44" s="14">
        <f>ROUND(D44*F44,2)</f>
        <v>0</v>
      </c>
      <c r="H44" s="6"/>
    </row>
    <row r="45" spans="1:8" ht="72" x14ac:dyDescent="0.25">
      <c r="A45" s="11">
        <v>241</v>
      </c>
      <c r="B45" s="12" t="s">
        <v>248</v>
      </c>
      <c r="C45" s="13" t="s">
        <v>74</v>
      </c>
      <c r="D45" s="11">
        <v>20</v>
      </c>
      <c r="E45" s="17">
        <v>0</v>
      </c>
      <c r="F45" s="14">
        <f>IF(ISNUMBER(E45),IF(E45&gt;0,ROUND(E45,2),0),0)</f>
        <v>0</v>
      </c>
      <c r="G45" s="14">
        <f>ROUND(D45*F45,2)</f>
        <v>0</v>
      </c>
      <c r="H45" s="6"/>
    </row>
    <row r="46" spans="1:8" ht="72.75" x14ac:dyDescent="0.25">
      <c r="A46" s="11">
        <v>242</v>
      </c>
      <c r="B46" s="12" t="s">
        <v>249</v>
      </c>
      <c r="C46" s="13" t="s">
        <v>74</v>
      </c>
      <c r="D46" s="11">
        <v>30</v>
      </c>
      <c r="E46" s="17">
        <v>0</v>
      </c>
      <c r="F46" s="14">
        <f>IF(ISNUMBER(E46),IF(E46&gt;0,ROUND(E46,2),0),0)</f>
        <v>0</v>
      </c>
      <c r="G46" s="14">
        <f>ROUND(D46*F46,2)</f>
        <v>0</v>
      </c>
      <c r="H46" s="6"/>
    </row>
    <row r="47" spans="1:8" ht="72.75" x14ac:dyDescent="0.25">
      <c r="A47" s="11">
        <v>243</v>
      </c>
      <c r="B47" s="12" t="s">
        <v>250</v>
      </c>
      <c r="C47" s="13" t="s">
        <v>74</v>
      </c>
      <c r="D47" s="11">
        <v>45</v>
      </c>
      <c r="E47" s="17">
        <v>0</v>
      </c>
      <c r="F47" s="14">
        <f>IF(ISNUMBER(E47),IF(E47&gt;0,ROUND(E47,2),0),0)</f>
        <v>0</v>
      </c>
      <c r="G47" s="14">
        <f>ROUND(D47*F47,2)</f>
        <v>0</v>
      </c>
      <c r="H47" s="6"/>
    </row>
    <row r="48" spans="1:8" ht="15" x14ac:dyDescent="0.25">
      <c r="A48" s="7"/>
      <c r="B48" s="8" t="s">
        <v>251</v>
      </c>
      <c r="C48" s="9"/>
      <c r="D48" s="7"/>
      <c r="E48" s="10"/>
      <c r="F48" s="10"/>
      <c r="G48" s="10"/>
      <c r="H48" s="6"/>
    </row>
    <row r="49" spans="1:8" ht="60" x14ac:dyDescent="0.25">
      <c r="A49" s="11"/>
      <c r="B49" s="12" t="s">
        <v>106</v>
      </c>
      <c r="C49" s="13"/>
      <c r="D49" s="11"/>
      <c r="E49" s="14"/>
      <c r="F49" s="14"/>
      <c r="G49" s="14"/>
      <c r="H49" s="6"/>
    </row>
    <row r="50" spans="1:8" ht="42.75" x14ac:dyDescent="0.25">
      <c r="A50" s="11">
        <v>244</v>
      </c>
      <c r="B50" s="12" t="s">
        <v>252</v>
      </c>
      <c r="C50" s="13" t="s">
        <v>42</v>
      </c>
      <c r="D50" s="11">
        <v>80</v>
      </c>
      <c r="E50" s="17">
        <v>0</v>
      </c>
      <c r="F50" s="14">
        <f t="shared" ref="F50:F64" si="4">IF(ISNUMBER(E50),IF(E50&gt;0,ROUND(E50,2),0),0)</f>
        <v>0</v>
      </c>
      <c r="G50" s="14">
        <f t="shared" ref="G50:G64" si="5">ROUND(D50*F50,2)</f>
        <v>0</v>
      </c>
      <c r="H50" s="6"/>
    </row>
    <row r="51" spans="1:8" ht="42.75" x14ac:dyDescent="0.25">
      <c r="A51" s="11">
        <v>245</v>
      </c>
      <c r="B51" s="12" t="s">
        <v>253</v>
      </c>
      <c r="C51" s="13" t="s">
        <v>69</v>
      </c>
      <c r="D51" s="11">
        <v>30</v>
      </c>
      <c r="E51" s="17">
        <v>0</v>
      </c>
      <c r="F51" s="14">
        <f t="shared" si="4"/>
        <v>0</v>
      </c>
      <c r="G51" s="14">
        <f t="shared" si="5"/>
        <v>0</v>
      </c>
      <c r="H51" s="6"/>
    </row>
    <row r="52" spans="1:8" ht="142.5" x14ac:dyDescent="0.25">
      <c r="A52" s="11">
        <v>246</v>
      </c>
      <c r="B52" s="12" t="s">
        <v>254</v>
      </c>
      <c r="C52" s="13" t="s">
        <v>42</v>
      </c>
      <c r="D52" s="11">
        <v>20</v>
      </c>
      <c r="E52" s="17">
        <v>0</v>
      </c>
      <c r="F52" s="14">
        <f t="shared" si="4"/>
        <v>0</v>
      </c>
      <c r="G52" s="14">
        <f t="shared" si="5"/>
        <v>0</v>
      </c>
      <c r="H52" s="6"/>
    </row>
    <row r="53" spans="1:8" ht="142.5" x14ac:dyDescent="0.25">
      <c r="A53" s="11">
        <v>247</v>
      </c>
      <c r="B53" s="12" t="s">
        <v>255</v>
      </c>
      <c r="C53" s="13" t="s">
        <v>42</v>
      </c>
      <c r="D53" s="11">
        <v>10</v>
      </c>
      <c r="E53" s="17">
        <v>0</v>
      </c>
      <c r="F53" s="14">
        <f t="shared" si="4"/>
        <v>0</v>
      </c>
      <c r="G53" s="14">
        <f t="shared" si="5"/>
        <v>0</v>
      </c>
      <c r="H53" s="6"/>
    </row>
    <row r="54" spans="1:8" ht="185.25" x14ac:dyDescent="0.25">
      <c r="A54" s="11">
        <v>248</v>
      </c>
      <c r="B54" s="12" t="s">
        <v>256</v>
      </c>
      <c r="C54" s="13" t="s">
        <v>42</v>
      </c>
      <c r="D54" s="11">
        <v>90</v>
      </c>
      <c r="E54" s="17">
        <v>0</v>
      </c>
      <c r="F54" s="14">
        <f t="shared" si="4"/>
        <v>0</v>
      </c>
      <c r="G54" s="14">
        <f t="shared" si="5"/>
        <v>0</v>
      </c>
      <c r="H54" s="6"/>
    </row>
    <row r="55" spans="1:8" ht="28.5" x14ac:dyDescent="0.25">
      <c r="A55" s="11">
        <v>249</v>
      </c>
      <c r="B55" s="12" t="s">
        <v>257</v>
      </c>
      <c r="C55" s="13" t="s">
        <v>45</v>
      </c>
      <c r="D55" s="11">
        <v>50</v>
      </c>
      <c r="E55" s="17">
        <v>0</v>
      </c>
      <c r="F55" s="14">
        <f t="shared" si="4"/>
        <v>0</v>
      </c>
      <c r="G55" s="14">
        <f t="shared" si="5"/>
        <v>0</v>
      </c>
      <c r="H55" s="6"/>
    </row>
    <row r="56" spans="1:8" ht="114.75" x14ac:dyDescent="0.25">
      <c r="A56" s="11">
        <v>250</v>
      </c>
      <c r="B56" s="12" t="s">
        <v>258</v>
      </c>
      <c r="C56" s="13" t="s">
        <v>45</v>
      </c>
      <c r="D56" s="11">
        <v>8</v>
      </c>
      <c r="E56" s="17">
        <v>0</v>
      </c>
      <c r="F56" s="14">
        <f t="shared" si="4"/>
        <v>0</v>
      </c>
      <c r="G56" s="14">
        <f t="shared" si="5"/>
        <v>0</v>
      </c>
      <c r="H56" s="6"/>
    </row>
    <row r="57" spans="1:8" ht="114.75" x14ac:dyDescent="0.25">
      <c r="A57" s="11">
        <v>251</v>
      </c>
      <c r="B57" s="12" t="s">
        <v>259</v>
      </c>
      <c r="C57" s="13" t="s">
        <v>45</v>
      </c>
      <c r="D57" s="11">
        <v>4</v>
      </c>
      <c r="E57" s="17">
        <v>0</v>
      </c>
      <c r="F57" s="14">
        <f t="shared" si="4"/>
        <v>0</v>
      </c>
      <c r="G57" s="14">
        <f t="shared" si="5"/>
        <v>0</v>
      </c>
      <c r="H57" s="6"/>
    </row>
    <row r="58" spans="1:8" ht="114.75" x14ac:dyDescent="0.25">
      <c r="A58" s="11">
        <v>252</v>
      </c>
      <c r="B58" s="12" t="s">
        <v>260</v>
      </c>
      <c r="C58" s="13" t="s">
        <v>45</v>
      </c>
      <c r="D58" s="11">
        <v>2</v>
      </c>
      <c r="E58" s="17">
        <v>0</v>
      </c>
      <c r="F58" s="14">
        <f t="shared" si="4"/>
        <v>0</v>
      </c>
      <c r="G58" s="14">
        <f t="shared" si="5"/>
        <v>0</v>
      </c>
      <c r="H58" s="6"/>
    </row>
    <row r="59" spans="1:8" ht="100.5" x14ac:dyDescent="0.25">
      <c r="A59" s="11">
        <v>253</v>
      </c>
      <c r="B59" s="12" t="s">
        <v>261</v>
      </c>
      <c r="C59" s="13" t="s">
        <v>45</v>
      </c>
      <c r="D59" s="11">
        <v>14</v>
      </c>
      <c r="E59" s="17">
        <v>0</v>
      </c>
      <c r="F59" s="14">
        <f t="shared" si="4"/>
        <v>0</v>
      </c>
      <c r="G59" s="14">
        <f t="shared" si="5"/>
        <v>0</v>
      </c>
      <c r="H59" s="6"/>
    </row>
    <row r="60" spans="1:8" ht="71.25" x14ac:dyDescent="0.25">
      <c r="A60" s="11">
        <v>254</v>
      </c>
      <c r="B60" s="12" t="s">
        <v>156</v>
      </c>
      <c r="C60" s="13" t="s">
        <v>86</v>
      </c>
      <c r="D60" s="11">
        <v>270</v>
      </c>
      <c r="E60" s="17">
        <v>0</v>
      </c>
      <c r="F60" s="14">
        <f t="shared" si="4"/>
        <v>0</v>
      </c>
      <c r="G60" s="14">
        <f t="shared" si="5"/>
        <v>0</v>
      </c>
      <c r="H60" s="6"/>
    </row>
    <row r="61" spans="1:8" ht="28.5" x14ac:dyDescent="0.25">
      <c r="A61" s="11">
        <v>255</v>
      </c>
      <c r="B61" s="12" t="s">
        <v>157</v>
      </c>
      <c r="C61" s="13" t="s">
        <v>45</v>
      </c>
      <c r="D61" s="11">
        <v>2</v>
      </c>
      <c r="E61" s="17">
        <v>0</v>
      </c>
      <c r="F61" s="14">
        <f t="shared" si="4"/>
        <v>0</v>
      </c>
      <c r="G61" s="14">
        <f t="shared" si="5"/>
        <v>0</v>
      </c>
      <c r="H61" s="6"/>
    </row>
    <row r="62" spans="1:8" ht="28.5" x14ac:dyDescent="0.25">
      <c r="A62" s="11">
        <v>256</v>
      </c>
      <c r="B62" s="12" t="s">
        <v>158</v>
      </c>
      <c r="C62" s="13" t="s">
        <v>45</v>
      </c>
      <c r="D62" s="11">
        <v>2</v>
      </c>
      <c r="E62" s="17">
        <v>0</v>
      </c>
      <c r="F62" s="14">
        <f t="shared" si="4"/>
        <v>0</v>
      </c>
      <c r="G62" s="14">
        <f t="shared" si="5"/>
        <v>0</v>
      </c>
      <c r="H62" s="6"/>
    </row>
    <row r="63" spans="1:8" ht="57" x14ac:dyDescent="0.25">
      <c r="A63" s="11">
        <v>257</v>
      </c>
      <c r="B63" s="12" t="s">
        <v>207</v>
      </c>
      <c r="C63" s="13" t="s">
        <v>86</v>
      </c>
      <c r="D63" s="11">
        <v>100</v>
      </c>
      <c r="E63" s="17">
        <v>0</v>
      </c>
      <c r="F63" s="14">
        <f t="shared" si="4"/>
        <v>0</v>
      </c>
      <c r="G63" s="14">
        <f t="shared" si="5"/>
        <v>0</v>
      </c>
      <c r="H63" s="6"/>
    </row>
    <row r="64" spans="1:8" ht="57" x14ac:dyDescent="0.25">
      <c r="A64" s="11">
        <v>258</v>
      </c>
      <c r="B64" s="12" t="s">
        <v>208</v>
      </c>
      <c r="C64" s="13" t="s">
        <v>86</v>
      </c>
      <c r="D64" s="11">
        <v>100</v>
      </c>
      <c r="E64" s="17">
        <v>0</v>
      </c>
      <c r="F64" s="14">
        <f t="shared" si="4"/>
        <v>0</v>
      </c>
      <c r="G64" s="14">
        <f t="shared" si="5"/>
        <v>0</v>
      </c>
      <c r="H64" s="6"/>
    </row>
    <row r="65" spans="1:8" ht="15" x14ac:dyDescent="0.25">
      <c r="A65" s="7"/>
      <c r="B65" s="8" t="s">
        <v>215</v>
      </c>
      <c r="C65" s="9"/>
      <c r="D65" s="7"/>
      <c r="E65" s="10"/>
      <c r="F65" s="10"/>
      <c r="G65" s="10"/>
      <c r="H65" s="6"/>
    </row>
    <row r="66" spans="1:8" ht="28.5" x14ac:dyDescent="0.25">
      <c r="A66" s="11"/>
      <c r="B66" s="12" t="s">
        <v>170</v>
      </c>
      <c r="C66" s="13"/>
      <c r="D66" s="11"/>
      <c r="E66" s="14"/>
      <c r="F66" s="14"/>
      <c r="G66" s="14"/>
      <c r="H66" s="6"/>
    </row>
    <row r="67" spans="1:8" ht="28.5" x14ac:dyDescent="0.25">
      <c r="A67" s="11">
        <v>259</v>
      </c>
      <c r="B67" s="12" t="s">
        <v>262</v>
      </c>
      <c r="C67" s="13" t="s">
        <v>69</v>
      </c>
      <c r="D67" s="11">
        <v>11</v>
      </c>
      <c r="E67" s="17">
        <v>0</v>
      </c>
      <c r="F67" s="14">
        <f t="shared" ref="F67:F73" si="6">IF(ISNUMBER(E67),IF(E67&gt;0,ROUND(E67,2),0),0)</f>
        <v>0</v>
      </c>
      <c r="G67" s="14">
        <f t="shared" ref="G67:G73" si="7">ROUND(D67*F67,2)</f>
        <v>0</v>
      </c>
      <c r="H67" s="6"/>
    </row>
    <row r="68" spans="1:8" ht="57" x14ac:dyDescent="0.25">
      <c r="A68" s="11">
        <v>260</v>
      </c>
      <c r="B68" s="12" t="s">
        <v>263</v>
      </c>
      <c r="C68" s="13" t="s">
        <v>69</v>
      </c>
      <c r="D68" s="11">
        <v>16</v>
      </c>
      <c r="E68" s="17">
        <v>0</v>
      </c>
      <c r="F68" s="14">
        <f t="shared" si="6"/>
        <v>0</v>
      </c>
      <c r="G68" s="14">
        <f t="shared" si="7"/>
        <v>0</v>
      </c>
      <c r="H68" s="6"/>
    </row>
    <row r="69" spans="1:8" ht="57" x14ac:dyDescent="0.25">
      <c r="A69" s="11">
        <v>261</v>
      </c>
      <c r="B69" s="12" t="s">
        <v>264</v>
      </c>
      <c r="C69" s="13" t="s">
        <v>69</v>
      </c>
      <c r="D69" s="11">
        <v>190</v>
      </c>
      <c r="E69" s="17">
        <v>0</v>
      </c>
      <c r="F69" s="14">
        <f t="shared" si="6"/>
        <v>0</v>
      </c>
      <c r="G69" s="14">
        <f t="shared" si="7"/>
        <v>0</v>
      </c>
      <c r="H69" s="6"/>
    </row>
    <row r="70" spans="1:8" ht="71.25" x14ac:dyDescent="0.25">
      <c r="A70" s="11">
        <v>262</v>
      </c>
      <c r="B70" s="12" t="s">
        <v>265</v>
      </c>
      <c r="C70" s="13" t="s">
        <v>69</v>
      </c>
      <c r="D70" s="11">
        <v>42</v>
      </c>
      <c r="E70" s="17">
        <v>0</v>
      </c>
      <c r="F70" s="14">
        <f t="shared" si="6"/>
        <v>0</v>
      </c>
      <c r="G70" s="14">
        <f t="shared" si="7"/>
        <v>0</v>
      </c>
      <c r="H70" s="6"/>
    </row>
    <row r="71" spans="1:8" ht="85.5" x14ac:dyDescent="0.25">
      <c r="A71" s="11">
        <v>263</v>
      </c>
      <c r="B71" s="12" t="s">
        <v>266</v>
      </c>
      <c r="C71" s="13" t="s">
        <v>69</v>
      </c>
      <c r="D71" s="11">
        <v>15</v>
      </c>
      <c r="E71" s="17">
        <v>0</v>
      </c>
      <c r="F71" s="14">
        <f t="shared" si="6"/>
        <v>0</v>
      </c>
      <c r="G71" s="14">
        <f t="shared" si="7"/>
        <v>0</v>
      </c>
      <c r="H71" s="6"/>
    </row>
    <row r="72" spans="1:8" ht="57" x14ac:dyDescent="0.25">
      <c r="A72" s="11">
        <v>264</v>
      </c>
      <c r="B72" s="12" t="s">
        <v>267</v>
      </c>
      <c r="C72" s="13" t="s">
        <v>69</v>
      </c>
      <c r="D72" s="11">
        <v>4</v>
      </c>
      <c r="E72" s="17">
        <v>0</v>
      </c>
      <c r="F72" s="14">
        <f t="shared" si="6"/>
        <v>0</v>
      </c>
      <c r="G72" s="14">
        <f t="shared" si="7"/>
        <v>0</v>
      </c>
      <c r="H72" s="6"/>
    </row>
    <row r="73" spans="1:8" ht="42.75" x14ac:dyDescent="0.25">
      <c r="A73" s="11">
        <v>265</v>
      </c>
      <c r="B73" s="12" t="s">
        <v>268</v>
      </c>
      <c r="C73" s="13" t="s">
        <v>45</v>
      </c>
      <c r="D73" s="11">
        <v>10</v>
      </c>
      <c r="E73" s="17">
        <v>0</v>
      </c>
      <c r="F73" s="14">
        <f t="shared" si="6"/>
        <v>0</v>
      </c>
      <c r="G73" s="14">
        <f t="shared" si="7"/>
        <v>0</v>
      </c>
      <c r="H73" s="6"/>
    </row>
    <row r="74" spans="1:8" ht="15" x14ac:dyDescent="0.25">
      <c r="A74" s="7"/>
      <c r="B74" s="8" t="s">
        <v>204</v>
      </c>
      <c r="C74" s="9"/>
      <c r="D74" s="7"/>
      <c r="E74" s="10"/>
      <c r="F74" s="10"/>
      <c r="G74" s="10"/>
      <c r="H74" s="6"/>
    </row>
    <row r="75" spans="1:8" ht="71.25" x14ac:dyDescent="0.25">
      <c r="A75" s="11">
        <v>266</v>
      </c>
      <c r="B75" s="12" t="s">
        <v>269</v>
      </c>
      <c r="C75" s="13" t="s">
        <v>45</v>
      </c>
      <c r="D75" s="11">
        <v>2</v>
      </c>
      <c r="E75" s="17">
        <v>0</v>
      </c>
      <c r="F75" s="14">
        <f>IF(ISNUMBER(E75),IF(E75&gt;0,ROUND(E75,2),0),0)</f>
        <v>0</v>
      </c>
      <c r="G75" s="14">
        <f>ROUND(D75*F75,2)</f>
        <v>0</v>
      </c>
      <c r="H75" s="6"/>
    </row>
    <row r="76" spans="1:8" ht="71.25" x14ac:dyDescent="0.25">
      <c r="A76" s="11">
        <v>267</v>
      </c>
      <c r="B76" s="12" t="s">
        <v>270</v>
      </c>
      <c r="C76" s="13" t="s">
        <v>45</v>
      </c>
      <c r="D76" s="11">
        <v>1</v>
      </c>
      <c r="E76" s="17">
        <v>0</v>
      </c>
      <c r="F76" s="14">
        <f>IF(ISNUMBER(E76),IF(E76&gt;0,ROUND(E76,2),0),0)</f>
        <v>0</v>
      </c>
      <c r="G76" s="14">
        <f>ROUND(D76*F76,2)</f>
        <v>0</v>
      </c>
      <c r="H76" s="6"/>
    </row>
    <row r="77" spans="1:8" ht="156.75" x14ac:dyDescent="0.25">
      <c r="A77" s="11">
        <v>268</v>
      </c>
      <c r="B77" s="12" t="s">
        <v>281</v>
      </c>
      <c r="C77" s="13" t="s">
        <v>45</v>
      </c>
      <c r="D77" s="11">
        <v>1</v>
      </c>
      <c r="E77" s="17">
        <v>0</v>
      </c>
      <c r="F77" s="14">
        <f>IF(ISNUMBER(E77),IF(E77&gt;0,ROUND(E77,2),0),0)</f>
        <v>0</v>
      </c>
      <c r="G77" s="14">
        <f>ROUND(D77*F77,2)</f>
        <v>0</v>
      </c>
      <c r="H77" s="6"/>
    </row>
    <row r="78" spans="1:8" ht="15" x14ac:dyDescent="0.25">
      <c r="A78" s="18"/>
      <c r="B78" s="19"/>
      <c r="C78" s="20"/>
      <c r="D78" s="18"/>
      <c r="E78" s="23" t="s">
        <v>55</v>
      </c>
      <c r="F78" s="21"/>
      <c r="G78" s="22">
        <f>SUM(G$2:G77)</f>
        <v>0</v>
      </c>
      <c r="H78" s="16"/>
    </row>
  </sheetData>
  <sheetProtection password="DE6E" sheet="1" objects="1" scenarios="1" sort="0"/>
  <conditionalFormatting sqref="E1:E1048576">
    <cfRule type="expression" dxfId="21" priority="1">
      <formula>CELL("protect",E1)=0</formula>
    </cfRule>
  </conditionalFormatting>
  <dataValidations count="1">
    <dataValidation type="custom" showErrorMessage="1" errorTitle="Nepravilen vnos cene" error="Cena mora biti nenegativno število z največ dvema decimalkama!" sqref="E75:E77 E67:E73 E50:E64 E43:E47 E21:E37 E12:E17 E7:E10" xr:uid="{35FD0B77-0157-4BB8-9389-756E995D8E10}">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H79"/>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282</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5" x14ac:dyDescent="0.25">
      <c r="A5" s="7"/>
      <c r="B5" s="8" t="s">
        <v>57</v>
      </c>
      <c r="C5" s="9"/>
      <c r="D5" s="7"/>
      <c r="E5" s="10"/>
      <c r="F5" s="10"/>
      <c r="G5" s="10"/>
      <c r="H5" s="6"/>
    </row>
    <row r="6" spans="1:8" x14ac:dyDescent="0.25">
      <c r="A6" s="11"/>
      <c r="B6" s="12" t="s">
        <v>230</v>
      </c>
      <c r="C6" s="13"/>
      <c r="D6" s="11"/>
      <c r="E6" s="14"/>
      <c r="F6" s="14"/>
      <c r="G6" s="14"/>
      <c r="H6" s="6"/>
    </row>
    <row r="7" spans="1:8" ht="99.75" x14ac:dyDescent="0.25">
      <c r="A7" s="11">
        <v>269</v>
      </c>
      <c r="B7" s="12" t="s">
        <v>231</v>
      </c>
      <c r="C7" s="13" t="s">
        <v>69</v>
      </c>
      <c r="D7" s="11">
        <v>190</v>
      </c>
      <c r="E7" s="17">
        <v>0</v>
      </c>
      <c r="F7" s="14">
        <f>IF(ISNUMBER(E7),IF(E7&gt;0,ROUND(E7,2),0),0)</f>
        <v>0</v>
      </c>
      <c r="G7" s="14">
        <f>ROUND(D7*F7,2)</f>
        <v>0</v>
      </c>
      <c r="H7" s="6"/>
    </row>
    <row r="8" spans="1:8" ht="71.25" x14ac:dyDescent="0.25">
      <c r="A8" s="11">
        <v>270</v>
      </c>
      <c r="B8" s="12" t="s">
        <v>232</v>
      </c>
      <c r="C8" s="13" t="s">
        <v>69</v>
      </c>
      <c r="D8" s="11">
        <v>190</v>
      </c>
      <c r="E8" s="17">
        <v>0</v>
      </c>
      <c r="F8" s="14">
        <f>IF(ISNUMBER(E8),IF(E8&gt;0,ROUND(E8,2),0),0)</f>
        <v>0</v>
      </c>
      <c r="G8" s="14">
        <f>ROUND(D8*F8,2)</f>
        <v>0</v>
      </c>
      <c r="H8" s="6"/>
    </row>
    <row r="9" spans="1:8" ht="171" x14ac:dyDescent="0.25">
      <c r="A9" s="11">
        <v>271</v>
      </c>
      <c r="B9" s="12" t="s">
        <v>233</v>
      </c>
      <c r="C9" s="13" t="s">
        <v>42</v>
      </c>
      <c r="D9" s="11">
        <v>120</v>
      </c>
      <c r="E9" s="17">
        <v>0</v>
      </c>
      <c r="F9" s="14">
        <f>IF(ISNUMBER(E9),IF(E9&gt;0,ROUND(E9,2),0),0)</f>
        <v>0</v>
      </c>
      <c r="G9" s="14">
        <f>ROUND(D9*F9,2)</f>
        <v>0</v>
      </c>
      <c r="H9" s="6"/>
    </row>
    <row r="10" spans="1:8" ht="114" x14ac:dyDescent="0.25">
      <c r="A10" s="11">
        <v>272</v>
      </c>
      <c r="B10" s="12" t="s">
        <v>234</v>
      </c>
      <c r="C10" s="13" t="s">
        <v>42</v>
      </c>
      <c r="D10" s="11">
        <v>48</v>
      </c>
      <c r="E10" s="17">
        <v>0</v>
      </c>
      <c r="F10" s="14">
        <f>IF(ISNUMBER(E10),IF(E10&gt;0,ROUND(E10,2),0),0)</f>
        <v>0</v>
      </c>
      <c r="G10" s="14">
        <f>ROUND(D10*F10,2)</f>
        <v>0</v>
      </c>
      <c r="H10" s="6"/>
    </row>
    <row r="11" spans="1:8" ht="15" x14ac:dyDescent="0.25">
      <c r="A11" s="7"/>
      <c r="B11" s="8" t="s">
        <v>235</v>
      </c>
      <c r="C11" s="9"/>
      <c r="D11" s="7"/>
      <c r="E11" s="10"/>
      <c r="F11" s="10"/>
      <c r="G11" s="10"/>
      <c r="H11" s="6"/>
    </row>
    <row r="12" spans="1:8" ht="42.75" x14ac:dyDescent="0.25">
      <c r="A12" s="11">
        <v>273</v>
      </c>
      <c r="B12" s="12" t="s">
        <v>128</v>
      </c>
      <c r="C12" s="13" t="s">
        <v>129</v>
      </c>
      <c r="D12" s="11">
        <v>1</v>
      </c>
      <c r="E12" s="17">
        <v>0</v>
      </c>
      <c r="F12" s="14">
        <f t="shared" ref="F12:F17" si="0">IF(ISNUMBER(E12),IF(E12&gt;0,ROUND(E12,2),0),0)</f>
        <v>0</v>
      </c>
      <c r="G12" s="14">
        <f t="shared" ref="G12:G17" si="1">ROUND(D12*F12,2)</f>
        <v>0</v>
      </c>
      <c r="H12" s="6"/>
    </row>
    <row r="13" spans="1:8" ht="28.5" x14ac:dyDescent="0.25">
      <c r="A13" s="11">
        <v>274</v>
      </c>
      <c r="B13" s="12" t="s">
        <v>130</v>
      </c>
      <c r="C13" s="13" t="s">
        <v>69</v>
      </c>
      <c r="D13" s="11">
        <v>360</v>
      </c>
      <c r="E13" s="17">
        <v>0</v>
      </c>
      <c r="F13" s="14">
        <f t="shared" si="0"/>
        <v>0</v>
      </c>
      <c r="G13" s="14">
        <f t="shared" si="1"/>
        <v>0</v>
      </c>
      <c r="H13" s="6"/>
    </row>
    <row r="14" spans="1:8" ht="57" x14ac:dyDescent="0.25">
      <c r="A14" s="11">
        <v>275</v>
      </c>
      <c r="B14" s="12" t="s">
        <v>131</v>
      </c>
      <c r="C14" s="13" t="s">
        <v>132</v>
      </c>
      <c r="D14" s="11">
        <v>4800</v>
      </c>
      <c r="E14" s="17">
        <v>0</v>
      </c>
      <c r="F14" s="14">
        <f t="shared" si="0"/>
        <v>0</v>
      </c>
      <c r="G14" s="14">
        <f t="shared" si="1"/>
        <v>0</v>
      </c>
      <c r="H14" s="6"/>
    </row>
    <row r="15" spans="1:8" ht="28.5" x14ac:dyDescent="0.25">
      <c r="A15" s="11">
        <v>276</v>
      </c>
      <c r="B15" s="12" t="s">
        <v>133</v>
      </c>
      <c r="C15" s="13" t="s">
        <v>92</v>
      </c>
      <c r="D15" s="11">
        <v>30</v>
      </c>
      <c r="E15" s="17">
        <v>0</v>
      </c>
      <c r="F15" s="14">
        <f t="shared" si="0"/>
        <v>0</v>
      </c>
      <c r="G15" s="14">
        <f t="shared" si="1"/>
        <v>0</v>
      </c>
      <c r="H15" s="6"/>
    </row>
    <row r="16" spans="1:8" ht="28.5" x14ac:dyDescent="0.25">
      <c r="A16" s="11">
        <v>277</v>
      </c>
      <c r="B16" s="12" t="s">
        <v>134</v>
      </c>
      <c r="C16" s="13" t="s">
        <v>132</v>
      </c>
      <c r="D16" s="11">
        <v>4800</v>
      </c>
      <c r="E16" s="17">
        <v>0</v>
      </c>
      <c r="F16" s="14">
        <f t="shared" si="0"/>
        <v>0</v>
      </c>
      <c r="G16" s="14">
        <f t="shared" si="1"/>
        <v>0</v>
      </c>
      <c r="H16" s="6"/>
    </row>
    <row r="17" spans="1:8" x14ac:dyDescent="0.25">
      <c r="A17" s="11">
        <v>278</v>
      </c>
      <c r="B17" s="12" t="s">
        <v>135</v>
      </c>
      <c r="C17" s="13" t="s">
        <v>69</v>
      </c>
      <c r="D17" s="11">
        <v>360</v>
      </c>
      <c r="E17" s="17">
        <v>0</v>
      </c>
      <c r="F17" s="14">
        <f t="shared" si="0"/>
        <v>0</v>
      </c>
      <c r="G17" s="14">
        <f t="shared" si="1"/>
        <v>0</v>
      </c>
      <c r="H17" s="6"/>
    </row>
    <row r="18" spans="1:8" ht="15" x14ac:dyDescent="0.25">
      <c r="A18" s="7"/>
      <c r="B18" s="8" t="s">
        <v>71</v>
      </c>
      <c r="C18" s="9"/>
      <c r="D18" s="7"/>
      <c r="E18" s="10"/>
      <c r="F18" s="10"/>
      <c r="G18" s="10"/>
      <c r="H18" s="6"/>
    </row>
    <row r="19" spans="1:8" ht="242.25" x14ac:dyDescent="0.25">
      <c r="A19" s="11"/>
      <c r="B19" s="12" t="s">
        <v>138</v>
      </c>
      <c r="C19" s="13"/>
      <c r="D19" s="11"/>
      <c r="E19" s="14"/>
      <c r="F19" s="14"/>
      <c r="G19" s="14"/>
      <c r="H19" s="6"/>
    </row>
    <row r="20" spans="1:8" ht="85.5" x14ac:dyDescent="0.25">
      <c r="A20" s="11"/>
      <c r="B20" s="12" t="s">
        <v>139</v>
      </c>
      <c r="C20" s="13"/>
      <c r="D20" s="11"/>
      <c r="E20" s="14"/>
      <c r="F20" s="14"/>
      <c r="G20" s="14"/>
      <c r="H20" s="6"/>
    </row>
    <row r="21" spans="1:8" ht="128.25" x14ac:dyDescent="0.25">
      <c r="A21" s="11">
        <v>279</v>
      </c>
      <c r="B21" s="12" t="s">
        <v>140</v>
      </c>
      <c r="C21" s="13" t="s">
        <v>74</v>
      </c>
      <c r="D21" s="11">
        <v>40</v>
      </c>
      <c r="E21" s="17">
        <v>0</v>
      </c>
      <c r="F21" s="14">
        <f t="shared" ref="F21:F37" si="2">IF(ISNUMBER(E21),IF(E21&gt;0,ROUND(E21,2),0),0)</f>
        <v>0</v>
      </c>
      <c r="G21" s="14">
        <f t="shared" ref="G21:G37" si="3">ROUND(D21*F21,2)</f>
        <v>0</v>
      </c>
      <c r="H21" s="6"/>
    </row>
    <row r="22" spans="1:8" ht="71.25" x14ac:dyDescent="0.25">
      <c r="A22" s="11">
        <v>280</v>
      </c>
      <c r="B22" s="12" t="s">
        <v>283</v>
      </c>
      <c r="C22" s="13" t="s">
        <v>74</v>
      </c>
      <c r="D22" s="11">
        <v>60</v>
      </c>
      <c r="E22" s="17">
        <v>0</v>
      </c>
      <c r="F22" s="14">
        <f t="shared" si="2"/>
        <v>0</v>
      </c>
      <c r="G22" s="14">
        <f t="shared" si="3"/>
        <v>0</v>
      </c>
      <c r="H22" s="6"/>
    </row>
    <row r="23" spans="1:8" ht="71.25" x14ac:dyDescent="0.25">
      <c r="A23" s="11">
        <v>281</v>
      </c>
      <c r="B23" s="12" t="s">
        <v>284</v>
      </c>
      <c r="C23" s="13" t="s">
        <v>74</v>
      </c>
      <c r="D23" s="11">
        <v>3</v>
      </c>
      <c r="E23" s="17">
        <v>0</v>
      </c>
      <c r="F23" s="14">
        <f t="shared" si="2"/>
        <v>0</v>
      </c>
      <c r="G23" s="14">
        <f t="shared" si="3"/>
        <v>0</v>
      </c>
      <c r="H23" s="6"/>
    </row>
    <row r="24" spans="1:8" ht="71.25" x14ac:dyDescent="0.25">
      <c r="A24" s="11">
        <v>282</v>
      </c>
      <c r="B24" s="12" t="s">
        <v>285</v>
      </c>
      <c r="C24" s="13" t="s">
        <v>74</v>
      </c>
      <c r="D24" s="11">
        <v>47</v>
      </c>
      <c r="E24" s="17">
        <v>0</v>
      </c>
      <c r="F24" s="14">
        <f t="shared" si="2"/>
        <v>0</v>
      </c>
      <c r="G24" s="14">
        <f t="shared" si="3"/>
        <v>0</v>
      </c>
      <c r="H24" s="6"/>
    </row>
    <row r="25" spans="1:8" ht="71.25" x14ac:dyDescent="0.25">
      <c r="A25" s="11">
        <v>283</v>
      </c>
      <c r="B25" s="12" t="s">
        <v>286</v>
      </c>
      <c r="C25" s="13" t="s">
        <v>74</v>
      </c>
      <c r="D25" s="11">
        <v>3</v>
      </c>
      <c r="E25" s="17">
        <v>0</v>
      </c>
      <c r="F25" s="14">
        <f t="shared" si="2"/>
        <v>0</v>
      </c>
      <c r="G25" s="14">
        <f t="shared" si="3"/>
        <v>0</v>
      </c>
      <c r="H25" s="6"/>
    </row>
    <row r="26" spans="1:8" ht="71.25" x14ac:dyDescent="0.25">
      <c r="A26" s="11">
        <v>284</v>
      </c>
      <c r="B26" s="12" t="s">
        <v>287</v>
      </c>
      <c r="C26" s="13" t="s">
        <v>74</v>
      </c>
      <c r="D26" s="11">
        <v>60</v>
      </c>
      <c r="E26" s="17">
        <v>0</v>
      </c>
      <c r="F26" s="14">
        <f t="shared" si="2"/>
        <v>0</v>
      </c>
      <c r="G26" s="14">
        <f t="shared" si="3"/>
        <v>0</v>
      </c>
      <c r="H26" s="6"/>
    </row>
    <row r="27" spans="1:8" ht="71.25" x14ac:dyDescent="0.25">
      <c r="A27" s="11">
        <v>285</v>
      </c>
      <c r="B27" s="12" t="s">
        <v>288</v>
      </c>
      <c r="C27" s="13" t="s">
        <v>74</v>
      </c>
      <c r="D27" s="11">
        <v>3</v>
      </c>
      <c r="E27" s="17">
        <v>0</v>
      </c>
      <c r="F27" s="14">
        <f t="shared" si="2"/>
        <v>0</v>
      </c>
      <c r="G27" s="14">
        <f t="shared" si="3"/>
        <v>0</v>
      </c>
      <c r="H27" s="6"/>
    </row>
    <row r="28" spans="1:8" ht="71.25" x14ac:dyDescent="0.25">
      <c r="A28" s="11">
        <v>286</v>
      </c>
      <c r="B28" s="12" t="s">
        <v>289</v>
      </c>
      <c r="C28" s="13" t="s">
        <v>74</v>
      </c>
      <c r="D28" s="11">
        <v>47</v>
      </c>
      <c r="E28" s="17">
        <v>0</v>
      </c>
      <c r="F28" s="14">
        <f t="shared" si="2"/>
        <v>0</v>
      </c>
      <c r="G28" s="14">
        <f t="shared" si="3"/>
        <v>0</v>
      </c>
      <c r="H28" s="6"/>
    </row>
    <row r="29" spans="1:8" ht="71.25" x14ac:dyDescent="0.25">
      <c r="A29" s="11">
        <v>287</v>
      </c>
      <c r="B29" s="12" t="s">
        <v>290</v>
      </c>
      <c r="C29" s="13" t="s">
        <v>74</v>
      </c>
      <c r="D29" s="11">
        <v>3</v>
      </c>
      <c r="E29" s="17">
        <v>0</v>
      </c>
      <c r="F29" s="14">
        <f t="shared" si="2"/>
        <v>0</v>
      </c>
      <c r="G29" s="14">
        <f t="shared" si="3"/>
        <v>0</v>
      </c>
      <c r="H29" s="6"/>
    </row>
    <row r="30" spans="1:8" x14ac:dyDescent="0.25">
      <c r="A30" s="11">
        <v>288</v>
      </c>
      <c r="B30" s="12" t="s">
        <v>149</v>
      </c>
      <c r="C30" s="13" t="s">
        <v>69</v>
      </c>
      <c r="D30" s="11">
        <v>60</v>
      </c>
      <c r="E30" s="17">
        <v>0</v>
      </c>
      <c r="F30" s="14">
        <f t="shared" si="2"/>
        <v>0</v>
      </c>
      <c r="G30" s="14">
        <f t="shared" si="3"/>
        <v>0</v>
      </c>
      <c r="H30" s="6"/>
    </row>
    <row r="31" spans="1:8" ht="114" x14ac:dyDescent="0.25">
      <c r="A31" s="11">
        <v>289</v>
      </c>
      <c r="B31" s="12" t="s">
        <v>150</v>
      </c>
      <c r="C31" s="13" t="s">
        <v>69</v>
      </c>
      <c r="D31" s="11">
        <v>60</v>
      </c>
      <c r="E31" s="17">
        <v>0</v>
      </c>
      <c r="F31" s="14">
        <f t="shared" si="2"/>
        <v>0</v>
      </c>
      <c r="G31" s="14">
        <f t="shared" si="3"/>
        <v>0</v>
      </c>
      <c r="H31" s="6"/>
    </row>
    <row r="32" spans="1:8" ht="85.5" x14ac:dyDescent="0.25">
      <c r="A32" s="11">
        <v>290</v>
      </c>
      <c r="B32" s="12" t="s">
        <v>244</v>
      </c>
      <c r="C32" s="13" t="s">
        <v>74</v>
      </c>
      <c r="D32" s="11">
        <v>20</v>
      </c>
      <c r="E32" s="17">
        <v>0</v>
      </c>
      <c r="F32" s="14">
        <f t="shared" si="2"/>
        <v>0</v>
      </c>
      <c r="G32" s="14">
        <f t="shared" si="3"/>
        <v>0</v>
      </c>
      <c r="H32" s="6"/>
    </row>
    <row r="33" spans="1:8" ht="114" x14ac:dyDescent="0.25">
      <c r="A33" s="11">
        <v>291</v>
      </c>
      <c r="B33" s="12" t="s">
        <v>152</v>
      </c>
      <c r="C33" s="13" t="s">
        <v>74</v>
      </c>
      <c r="D33" s="11">
        <v>20</v>
      </c>
      <c r="E33" s="17">
        <v>0</v>
      </c>
      <c r="F33" s="14">
        <f t="shared" si="2"/>
        <v>0</v>
      </c>
      <c r="G33" s="14">
        <f t="shared" si="3"/>
        <v>0</v>
      </c>
      <c r="H33" s="6"/>
    </row>
    <row r="34" spans="1:8" ht="99.75" x14ac:dyDescent="0.25">
      <c r="A34" s="11">
        <v>292</v>
      </c>
      <c r="B34" s="12" t="s">
        <v>153</v>
      </c>
      <c r="C34" s="13" t="s">
        <v>74</v>
      </c>
      <c r="D34" s="11">
        <v>132</v>
      </c>
      <c r="E34" s="17">
        <v>0</v>
      </c>
      <c r="F34" s="14">
        <f t="shared" si="2"/>
        <v>0</v>
      </c>
      <c r="G34" s="14">
        <f t="shared" si="3"/>
        <v>0</v>
      </c>
      <c r="H34" s="6"/>
    </row>
    <row r="35" spans="1:8" ht="57" x14ac:dyDescent="0.25">
      <c r="A35" s="11">
        <v>293</v>
      </c>
      <c r="B35" s="12" t="s">
        <v>98</v>
      </c>
      <c r="C35" s="13" t="s">
        <v>74</v>
      </c>
      <c r="D35" s="11">
        <v>94</v>
      </c>
      <c r="E35" s="17">
        <v>0</v>
      </c>
      <c r="F35" s="14">
        <f t="shared" si="2"/>
        <v>0</v>
      </c>
      <c r="G35" s="14">
        <f t="shared" si="3"/>
        <v>0</v>
      </c>
      <c r="H35" s="6"/>
    </row>
    <row r="36" spans="1:8" ht="57" x14ac:dyDescent="0.25">
      <c r="A36" s="11">
        <v>294</v>
      </c>
      <c r="B36" s="12" t="s">
        <v>154</v>
      </c>
      <c r="C36" s="13" t="s">
        <v>74</v>
      </c>
      <c r="D36" s="11">
        <v>40</v>
      </c>
      <c r="E36" s="17">
        <v>0</v>
      </c>
      <c r="F36" s="14">
        <f t="shared" si="2"/>
        <v>0</v>
      </c>
      <c r="G36" s="14">
        <f t="shared" si="3"/>
        <v>0</v>
      </c>
      <c r="H36" s="6"/>
    </row>
    <row r="37" spans="1:8" ht="57" x14ac:dyDescent="0.25">
      <c r="A37" s="11">
        <v>295</v>
      </c>
      <c r="B37" s="12" t="s">
        <v>155</v>
      </c>
      <c r="C37" s="13" t="s">
        <v>69</v>
      </c>
      <c r="D37" s="11">
        <v>160</v>
      </c>
      <c r="E37" s="17">
        <v>0</v>
      </c>
      <c r="F37" s="14">
        <f t="shared" si="2"/>
        <v>0</v>
      </c>
      <c r="G37" s="14">
        <f t="shared" si="3"/>
        <v>0</v>
      </c>
      <c r="H37" s="6"/>
    </row>
    <row r="38" spans="1:8" ht="15" x14ac:dyDescent="0.25">
      <c r="A38" s="7"/>
      <c r="B38" s="8" t="s">
        <v>245</v>
      </c>
      <c r="C38" s="9"/>
      <c r="D38" s="7"/>
      <c r="E38" s="10"/>
      <c r="F38" s="10"/>
      <c r="G38" s="10"/>
      <c r="H38" s="6"/>
    </row>
    <row r="39" spans="1:8" ht="42.75" x14ac:dyDescent="0.25">
      <c r="A39" s="11"/>
      <c r="B39" s="12" t="s">
        <v>246</v>
      </c>
      <c r="C39" s="13"/>
      <c r="D39" s="11"/>
      <c r="E39" s="14"/>
      <c r="F39" s="14"/>
      <c r="G39" s="14"/>
      <c r="H39" s="6"/>
    </row>
    <row r="40" spans="1:8" ht="272.25" x14ac:dyDescent="0.25">
      <c r="A40" s="11"/>
      <c r="B40" s="12" t="s">
        <v>175</v>
      </c>
      <c r="C40" s="13"/>
      <c r="D40" s="11"/>
      <c r="E40" s="14"/>
      <c r="F40" s="14"/>
      <c r="G40" s="14"/>
      <c r="H40" s="6"/>
    </row>
    <row r="41" spans="1:8" ht="57" x14ac:dyDescent="0.25">
      <c r="A41" s="11"/>
      <c r="B41" s="12" t="s">
        <v>247</v>
      </c>
      <c r="C41" s="13"/>
      <c r="D41" s="11"/>
      <c r="E41" s="14"/>
      <c r="F41" s="14"/>
      <c r="G41" s="14"/>
      <c r="H41" s="6"/>
    </row>
    <row r="42" spans="1:8" ht="28.5" x14ac:dyDescent="0.25">
      <c r="A42" s="11"/>
      <c r="B42" s="12" t="s">
        <v>176</v>
      </c>
      <c r="C42" s="13"/>
      <c r="D42" s="11"/>
      <c r="E42" s="14"/>
      <c r="F42" s="14"/>
      <c r="G42" s="14"/>
      <c r="H42" s="6"/>
    </row>
    <row r="43" spans="1:8" ht="42.75" x14ac:dyDescent="0.25">
      <c r="A43" s="11">
        <v>296</v>
      </c>
      <c r="B43" s="12" t="s">
        <v>177</v>
      </c>
      <c r="C43" s="13" t="s">
        <v>132</v>
      </c>
      <c r="D43" s="11">
        <v>3040</v>
      </c>
      <c r="E43" s="17">
        <v>0</v>
      </c>
      <c r="F43" s="14">
        <f>IF(ISNUMBER(E43),IF(E43&gt;0,ROUND(E43,2),0),0)</f>
        <v>0</v>
      </c>
      <c r="G43" s="14">
        <f>ROUND(D43*F43,2)</f>
        <v>0</v>
      </c>
      <c r="H43" s="6"/>
    </row>
    <row r="44" spans="1:8" ht="57" x14ac:dyDescent="0.25">
      <c r="A44" s="11">
        <v>297</v>
      </c>
      <c r="B44" s="12" t="s">
        <v>211</v>
      </c>
      <c r="C44" s="13" t="s">
        <v>132</v>
      </c>
      <c r="D44" s="11">
        <v>660</v>
      </c>
      <c r="E44" s="17">
        <v>0</v>
      </c>
      <c r="F44" s="14">
        <f>IF(ISNUMBER(E44),IF(E44&gt;0,ROUND(E44,2),0),0)</f>
        <v>0</v>
      </c>
      <c r="G44" s="14">
        <f>ROUND(D44*F44,2)</f>
        <v>0</v>
      </c>
      <c r="H44" s="6"/>
    </row>
    <row r="45" spans="1:8" ht="72" x14ac:dyDescent="0.25">
      <c r="A45" s="11">
        <v>298</v>
      </c>
      <c r="B45" s="12" t="s">
        <v>248</v>
      </c>
      <c r="C45" s="13" t="s">
        <v>74</v>
      </c>
      <c r="D45" s="11">
        <v>10</v>
      </c>
      <c r="E45" s="17">
        <v>0</v>
      </c>
      <c r="F45" s="14">
        <f>IF(ISNUMBER(E45),IF(E45&gt;0,ROUND(E45,2),0),0)</f>
        <v>0</v>
      </c>
      <c r="G45" s="14">
        <f>ROUND(D45*F45,2)</f>
        <v>0</v>
      </c>
      <c r="H45" s="6"/>
    </row>
    <row r="46" spans="1:8" ht="72.75" x14ac:dyDescent="0.25">
      <c r="A46" s="11">
        <v>299</v>
      </c>
      <c r="B46" s="12" t="s">
        <v>249</v>
      </c>
      <c r="C46" s="13" t="s">
        <v>74</v>
      </c>
      <c r="D46" s="11">
        <v>10</v>
      </c>
      <c r="E46" s="17">
        <v>0</v>
      </c>
      <c r="F46" s="14">
        <f>IF(ISNUMBER(E46),IF(E46&gt;0,ROUND(E46,2),0),0)</f>
        <v>0</v>
      </c>
      <c r="G46" s="14">
        <f>ROUND(D46*F46,2)</f>
        <v>0</v>
      </c>
      <c r="H46" s="6"/>
    </row>
    <row r="47" spans="1:8" ht="72.75" x14ac:dyDescent="0.25">
      <c r="A47" s="11">
        <v>300</v>
      </c>
      <c r="B47" s="12" t="s">
        <v>250</v>
      </c>
      <c r="C47" s="13" t="s">
        <v>74</v>
      </c>
      <c r="D47" s="11">
        <v>23</v>
      </c>
      <c r="E47" s="17">
        <v>0</v>
      </c>
      <c r="F47" s="14">
        <f>IF(ISNUMBER(E47),IF(E47&gt;0,ROUND(E47,2),0),0)</f>
        <v>0</v>
      </c>
      <c r="G47" s="14">
        <f>ROUND(D47*F47,2)</f>
        <v>0</v>
      </c>
      <c r="H47" s="6"/>
    </row>
    <row r="48" spans="1:8" ht="15" x14ac:dyDescent="0.25">
      <c r="A48" s="7"/>
      <c r="B48" s="8" t="s">
        <v>251</v>
      </c>
      <c r="C48" s="9"/>
      <c r="D48" s="7"/>
      <c r="E48" s="10"/>
      <c r="F48" s="10"/>
      <c r="G48" s="10"/>
      <c r="H48" s="6"/>
    </row>
    <row r="49" spans="1:8" ht="60" x14ac:dyDescent="0.25">
      <c r="A49" s="11"/>
      <c r="B49" s="12" t="s">
        <v>106</v>
      </c>
      <c r="C49" s="13"/>
      <c r="D49" s="11"/>
      <c r="E49" s="14"/>
      <c r="F49" s="14"/>
      <c r="G49" s="14"/>
      <c r="H49" s="6"/>
    </row>
    <row r="50" spans="1:8" ht="42.75" x14ac:dyDescent="0.25">
      <c r="A50" s="11">
        <v>301</v>
      </c>
      <c r="B50" s="12" t="s">
        <v>252</v>
      </c>
      <c r="C50" s="13" t="s">
        <v>42</v>
      </c>
      <c r="D50" s="11">
        <v>40</v>
      </c>
      <c r="E50" s="17">
        <v>0</v>
      </c>
      <c r="F50" s="14">
        <f t="shared" ref="F50:F66" si="4">IF(ISNUMBER(E50),IF(E50&gt;0,ROUND(E50,2),0),0)</f>
        <v>0</v>
      </c>
      <c r="G50" s="14">
        <f t="shared" ref="G50:G66" si="5">ROUND(D50*F50,2)</f>
        <v>0</v>
      </c>
      <c r="H50" s="6"/>
    </row>
    <row r="51" spans="1:8" ht="42.75" x14ac:dyDescent="0.25">
      <c r="A51" s="11">
        <v>302</v>
      </c>
      <c r="B51" s="12" t="s">
        <v>253</v>
      </c>
      <c r="C51" s="13" t="s">
        <v>69</v>
      </c>
      <c r="D51" s="11">
        <v>20</v>
      </c>
      <c r="E51" s="17">
        <v>0</v>
      </c>
      <c r="F51" s="14">
        <f t="shared" si="4"/>
        <v>0</v>
      </c>
      <c r="G51" s="14">
        <f t="shared" si="5"/>
        <v>0</v>
      </c>
      <c r="H51" s="6"/>
    </row>
    <row r="52" spans="1:8" ht="142.5" x14ac:dyDescent="0.25">
      <c r="A52" s="11">
        <v>303</v>
      </c>
      <c r="B52" s="12" t="s">
        <v>254</v>
      </c>
      <c r="C52" s="13" t="s">
        <v>42</v>
      </c>
      <c r="D52" s="11">
        <v>20</v>
      </c>
      <c r="E52" s="17">
        <v>0</v>
      </c>
      <c r="F52" s="14">
        <f t="shared" si="4"/>
        <v>0</v>
      </c>
      <c r="G52" s="14">
        <f t="shared" si="5"/>
        <v>0</v>
      </c>
      <c r="H52" s="6"/>
    </row>
    <row r="53" spans="1:8" ht="142.5" x14ac:dyDescent="0.25">
      <c r="A53" s="11">
        <v>304</v>
      </c>
      <c r="B53" s="12" t="s">
        <v>291</v>
      </c>
      <c r="C53" s="13" t="s">
        <v>42</v>
      </c>
      <c r="D53" s="11">
        <v>10</v>
      </c>
      <c r="E53" s="17">
        <v>0</v>
      </c>
      <c r="F53" s="14">
        <f t="shared" si="4"/>
        <v>0</v>
      </c>
      <c r="G53" s="14">
        <f t="shared" si="5"/>
        <v>0</v>
      </c>
      <c r="H53" s="6"/>
    </row>
    <row r="54" spans="1:8" ht="142.5" x14ac:dyDescent="0.25">
      <c r="A54" s="11">
        <v>305</v>
      </c>
      <c r="B54" s="12" t="s">
        <v>255</v>
      </c>
      <c r="C54" s="13" t="s">
        <v>42</v>
      </c>
      <c r="D54" s="11">
        <v>10</v>
      </c>
      <c r="E54" s="17">
        <v>0</v>
      </c>
      <c r="F54" s="14">
        <f t="shared" si="4"/>
        <v>0</v>
      </c>
      <c r="G54" s="14">
        <f t="shared" si="5"/>
        <v>0</v>
      </c>
      <c r="H54" s="6"/>
    </row>
    <row r="55" spans="1:8" ht="185.25" x14ac:dyDescent="0.25">
      <c r="A55" s="11">
        <v>306</v>
      </c>
      <c r="B55" s="12" t="s">
        <v>256</v>
      </c>
      <c r="C55" s="13" t="s">
        <v>42</v>
      </c>
      <c r="D55" s="11">
        <v>50</v>
      </c>
      <c r="E55" s="17">
        <v>0</v>
      </c>
      <c r="F55" s="14">
        <f t="shared" si="4"/>
        <v>0</v>
      </c>
      <c r="G55" s="14">
        <f t="shared" si="5"/>
        <v>0</v>
      </c>
      <c r="H55" s="6"/>
    </row>
    <row r="56" spans="1:8" ht="28.5" x14ac:dyDescent="0.25">
      <c r="A56" s="11">
        <v>307</v>
      </c>
      <c r="B56" s="12" t="s">
        <v>257</v>
      </c>
      <c r="C56" s="13" t="s">
        <v>45</v>
      </c>
      <c r="D56" s="11">
        <v>50</v>
      </c>
      <c r="E56" s="17">
        <v>0</v>
      </c>
      <c r="F56" s="14">
        <f t="shared" si="4"/>
        <v>0</v>
      </c>
      <c r="G56" s="14">
        <f t="shared" si="5"/>
        <v>0</v>
      </c>
      <c r="H56" s="6"/>
    </row>
    <row r="57" spans="1:8" ht="114.75" x14ac:dyDescent="0.25">
      <c r="A57" s="11">
        <v>308</v>
      </c>
      <c r="B57" s="12" t="s">
        <v>258</v>
      </c>
      <c r="C57" s="13" t="s">
        <v>45</v>
      </c>
      <c r="D57" s="11">
        <v>8</v>
      </c>
      <c r="E57" s="17">
        <v>0</v>
      </c>
      <c r="F57" s="14">
        <f t="shared" si="4"/>
        <v>0</v>
      </c>
      <c r="G57" s="14">
        <f t="shared" si="5"/>
        <v>0</v>
      </c>
      <c r="H57" s="6"/>
    </row>
    <row r="58" spans="1:8" ht="114.75" x14ac:dyDescent="0.25">
      <c r="A58" s="11">
        <v>309</v>
      </c>
      <c r="B58" s="12" t="s">
        <v>259</v>
      </c>
      <c r="C58" s="13" t="s">
        <v>45</v>
      </c>
      <c r="D58" s="11">
        <v>4</v>
      </c>
      <c r="E58" s="17">
        <v>0</v>
      </c>
      <c r="F58" s="14">
        <f t="shared" si="4"/>
        <v>0</v>
      </c>
      <c r="G58" s="14">
        <f t="shared" si="5"/>
        <v>0</v>
      </c>
      <c r="H58" s="6"/>
    </row>
    <row r="59" spans="1:8" ht="114.75" x14ac:dyDescent="0.25">
      <c r="A59" s="11">
        <v>310</v>
      </c>
      <c r="B59" s="12" t="s">
        <v>260</v>
      </c>
      <c r="C59" s="13" t="s">
        <v>45</v>
      </c>
      <c r="D59" s="11">
        <v>2</v>
      </c>
      <c r="E59" s="17">
        <v>0</v>
      </c>
      <c r="F59" s="14">
        <f t="shared" si="4"/>
        <v>0</v>
      </c>
      <c r="G59" s="14">
        <f t="shared" si="5"/>
        <v>0</v>
      </c>
      <c r="H59" s="6"/>
    </row>
    <row r="60" spans="1:8" ht="114.75" x14ac:dyDescent="0.25">
      <c r="A60" s="11">
        <v>311</v>
      </c>
      <c r="B60" s="12" t="s">
        <v>292</v>
      </c>
      <c r="C60" s="13" t="s">
        <v>45</v>
      </c>
      <c r="D60" s="11">
        <v>2</v>
      </c>
      <c r="E60" s="17">
        <v>0</v>
      </c>
      <c r="F60" s="14">
        <f t="shared" si="4"/>
        <v>0</v>
      </c>
      <c r="G60" s="14">
        <f t="shared" si="5"/>
        <v>0</v>
      </c>
      <c r="H60" s="6"/>
    </row>
    <row r="61" spans="1:8" ht="100.5" x14ac:dyDescent="0.25">
      <c r="A61" s="11">
        <v>312</v>
      </c>
      <c r="B61" s="12" t="s">
        <v>261</v>
      </c>
      <c r="C61" s="13" t="s">
        <v>45</v>
      </c>
      <c r="D61" s="11">
        <v>14</v>
      </c>
      <c r="E61" s="17">
        <v>0</v>
      </c>
      <c r="F61" s="14">
        <f t="shared" si="4"/>
        <v>0</v>
      </c>
      <c r="G61" s="14">
        <f t="shared" si="5"/>
        <v>0</v>
      </c>
      <c r="H61" s="6"/>
    </row>
    <row r="62" spans="1:8" ht="71.25" x14ac:dyDescent="0.25">
      <c r="A62" s="11">
        <v>313</v>
      </c>
      <c r="B62" s="12" t="s">
        <v>156</v>
      </c>
      <c r="C62" s="13" t="s">
        <v>86</v>
      </c>
      <c r="D62" s="11">
        <v>270</v>
      </c>
      <c r="E62" s="17">
        <v>0</v>
      </c>
      <c r="F62" s="14">
        <f t="shared" si="4"/>
        <v>0</v>
      </c>
      <c r="G62" s="14">
        <f t="shared" si="5"/>
        <v>0</v>
      </c>
      <c r="H62" s="6"/>
    </row>
    <row r="63" spans="1:8" ht="28.5" x14ac:dyDescent="0.25">
      <c r="A63" s="11">
        <v>314</v>
      </c>
      <c r="B63" s="12" t="s">
        <v>157</v>
      </c>
      <c r="C63" s="13" t="s">
        <v>45</v>
      </c>
      <c r="D63" s="11">
        <v>2</v>
      </c>
      <c r="E63" s="17">
        <v>0</v>
      </c>
      <c r="F63" s="14">
        <f t="shared" si="4"/>
        <v>0</v>
      </c>
      <c r="G63" s="14">
        <f t="shared" si="5"/>
        <v>0</v>
      </c>
      <c r="H63" s="6"/>
    </row>
    <row r="64" spans="1:8" ht="28.5" x14ac:dyDescent="0.25">
      <c r="A64" s="11">
        <v>315</v>
      </c>
      <c r="B64" s="12" t="s">
        <v>158</v>
      </c>
      <c r="C64" s="13" t="s">
        <v>45</v>
      </c>
      <c r="D64" s="11">
        <v>2</v>
      </c>
      <c r="E64" s="17">
        <v>0</v>
      </c>
      <c r="F64" s="14">
        <f t="shared" si="4"/>
        <v>0</v>
      </c>
      <c r="G64" s="14">
        <f t="shared" si="5"/>
        <v>0</v>
      </c>
      <c r="H64" s="6"/>
    </row>
    <row r="65" spans="1:8" ht="57" x14ac:dyDescent="0.25">
      <c r="A65" s="11">
        <v>316</v>
      </c>
      <c r="B65" s="12" t="s">
        <v>207</v>
      </c>
      <c r="C65" s="13" t="s">
        <v>86</v>
      </c>
      <c r="D65" s="11">
        <v>100</v>
      </c>
      <c r="E65" s="17">
        <v>0</v>
      </c>
      <c r="F65" s="14">
        <f t="shared" si="4"/>
        <v>0</v>
      </c>
      <c r="G65" s="14">
        <f t="shared" si="5"/>
        <v>0</v>
      </c>
      <c r="H65" s="6"/>
    </row>
    <row r="66" spans="1:8" ht="57" x14ac:dyDescent="0.25">
      <c r="A66" s="11">
        <v>317</v>
      </c>
      <c r="B66" s="12" t="s">
        <v>208</v>
      </c>
      <c r="C66" s="13" t="s">
        <v>86</v>
      </c>
      <c r="D66" s="11">
        <v>100</v>
      </c>
      <c r="E66" s="17">
        <v>0</v>
      </c>
      <c r="F66" s="14">
        <f t="shared" si="4"/>
        <v>0</v>
      </c>
      <c r="G66" s="14">
        <f t="shared" si="5"/>
        <v>0</v>
      </c>
      <c r="H66" s="6"/>
    </row>
    <row r="67" spans="1:8" ht="15" x14ac:dyDescent="0.25">
      <c r="A67" s="7"/>
      <c r="B67" s="8" t="s">
        <v>215</v>
      </c>
      <c r="C67" s="9"/>
      <c r="D67" s="7"/>
      <c r="E67" s="10"/>
      <c r="F67" s="10"/>
      <c r="G67" s="10"/>
      <c r="H67" s="6"/>
    </row>
    <row r="68" spans="1:8" ht="28.5" x14ac:dyDescent="0.25">
      <c r="A68" s="11"/>
      <c r="B68" s="12" t="s">
        <v>170</v>
      </c>
      <c r="C68" s="13"/>
      <c r="D68" s="11"/>
      <c r="E68" s="14"/>
      <c r="F68" s="14"/>
      <c r="G68" s="14"/>
      <c r="H68" s="6"/>
    </row>
    <row r="69" spans="1:8" ht="28.5" x14ac:dyDescent="0.25">
      <c r="A69" s="11">
        <v>318</v>
      </c>
      <c r="B69" s="12" t="s">
        <v>262</v>
      </c>
      <c r="C69" s="13" t="s">
        <v>69</v>
      </c>
      <c r="D69" s="11">
        <v>6</v>
      </c>
      <c r="E69" s="17">
        <v>0</v>
      </c>
      <c r="F69" s="14">
        <f t="shared" ref="F69:F75" si="6">IF(ISNUMBER(E69),IF(E69&gt;0,ROUND(E69,2),0),0)</f>
        <v>0</v>
      </c>
      <c r="G69" s="14">
        <f t="shared" ref="G69:G75" si="7">ROUND(D69*F69,2)</f>
        <v>0</v>
      </c>
      <c r="H69" s="6"/>
    </row>
    <row r="70" spans="1:8" ht="57" x14ac:dyDescent="0.25">
      <c r="A70" s="11">
        <v>319</v>
      </c>
      <c r="B70" s="12" t="s">
        <v>293</v>
      </c>
      <c r="C70" s="13" t="s">
        <v>69</v>
      </c>
      <c r="D70" s="11">
        <v>8</v>
      </c>
      <c r="E70" s="17">
        <v>0</v>
      </c>
      <c r="F70" s="14">
        <f t="shared" si="6"/>
        <v>0</v>
      </c>
      <c r="G70" s="14">
        <f t="shared" si="7"/>
        <v>0</v>
      </c>
      <c r="H70" s="6"/>
    </row>
    <row r="71" spans="1:8" ht="57" x14ac:dyDescent="0.25">
      <c r="A71" s="11">
        <v>320</v>
      </c>
      <c r="B71" s="12" t="s">
        <v>264</v>
      </c>
      <c r="C71" s="13" t="s">
        <v>69</v>
      </c>
      <c r="D71" s="11">
        <v>86</v>
      </c>
      <c r="E71" s="17">
        <v>0</v>
      </c>
      <c r="F71" s="14">
        <f t="shared" si="6"/>
        <v>0</v>
      </c>
      <c r="G71" s="14">
        <f t="shared" si="7"/>
        <v>0</v>
      </c>
      <c r="H71" s="6"/>
    </row>
    <row r="72" spans="1:8" ht="71.25" x14ac:dyDescent="0.25">
      <c r="A72" s="11">
        <v>321</v>
      </c>
      <c r="B72" s="12" t="s">
        <v>265</v>
      </c>
      <c r="C72" s="13" t="s">
        <v>69</v>
      </c>
      <c r="D72" s="11">
        <v>16</v>
      </c>
      <c r="E72" s="17">
        <v>0</v>
      </c>
      <c r="F72" s="14">
        <f t="shared" si="6"/>
        <v>0</v>
      </c>
      <c r="G72" s="14">
        <f t="shared" si="7"/>
        <v>0</v>
      </c>
      <c r="H72" s="6"/>
    </row>
    <row r="73" spans="1:8" ht="85.5" x14ac:dyDescent="0.25">
      <c r="A73" s="11">
        <v>322</v>
      </c>
      <c r="B73" s="12" t="s">
        <v>266</v>
      </c>
      <c r="C73" s="13" t="s">
        <v>69</v>
      </c>
      <c r="D73" s="11">
        <v>9</v>
      </c>
      <c r="E73" s="17">
        <v>0</v>
      </c>
      <c r="F73" s="14">
        <f t="shared" si="6"/>
        <v>0</v>
      </c>
      <c r="G73" s="14">
        <f t="shared" si="7"/>
        <v>0</v>
      </c>
      <c r="H73" s="6"/>
    </row>
    <row r="74" spans="1:8" ht="57" x14ac:dyDescent="0.25">
      <c r="A74" s="11">
        <v>323</v>
      </c>
      <c r="B74" s="12" t="s">
        <v>267</v>
      </c>
      <c r="C74" s="13" t="s">
        <v>69</v>
      </c>
      <c r="D74" s="11">
        <v>4</v>
      </c>
      <c r="E74" s="17">
        <v>0</v>
      </c>
      <c r="F74" s="14">
        <f t="shared" si="6"/>
        <v>0</v>
      </c>
      <c r="G74" s="14">
        <f t="shared" si="7"/>
        <v>0</v>
      </c>
      <c r="H74" s="6"/>
    </row>
    <row r="75" spans="1:8" ht="42.75" x14ac:dyDescent="0.25">
      <c r="A75" s="11">
        <v>324</v>
      </c>
      <c r="B75" s="12" t="s">
        <v>268</v>
      </c>
      <c r="C75" s="13" t="s">
        <v>45</v>
      </c>
      <c r="D75" s="11">
        <v>10</v>
      </c>
      <c r="E75" s="17">
        <v>0</v>
      </c>
      <c r="F75" s="14">
        <f t="shared" si="6"/>
        <v>0</v>
      </c>
      <c r="G75" s="14">
        <f t="shared" si="7"/>
        <v>0</v>
      </c>
      <c r="H75" s="6"/>
    </row>
    <row r="76" spans="1:8" ht="15" x14ac:dyDescent="0.25">
      <c r="A76" s="7"/>
      <c r="B76" s="8" t="s">
        <v>204</v>
      </c>
      <c r="C76" s="9"/>
      <c r="D76" s="7"/>
      <c r="E76" s="10"/>
      <c r="F76" s="10"/>
      <c r="G76" s="10"/>
      <c r="H76" s="6"/>
    </row>
    <row r="77" spans="1:8" ht="71.25" x14ac:dyDescent="0.25">
      <c r="A77" s="11">
        <v>325</v>
      </c>
      <c r="B77" s="12" t="s">
        <v>269</v>
      </c>
      <c r="C77" s="13" t="s">
        <v>45</v>
      </c>
      <c r="D77" s="11">
        <v>1</v>
      </c>
      <c r="E77" s="17">
        <v>0</v>
      </c>
      <c r="F77" s="14">
        <f>IF(ISNUMBER(E77),IF(E77&gt;0,ROUND(E77,2),0),0)</f>
        <v>0</v>
      </c>
      <c r="G77" s="14">
        <f>ROUND(D77*F77,2)</f>
        <v>0</v>
      </c>
      <c r="H77" s="6"/>
    </row>
    <row r="78" spans="1:8" ht="156.75" x14ac:dyDescent="0.25">
      <c r="A78" s="11">
        <v>326</v>
      </c>
      <c r="B78" s="12" t="s">
        <v>294</v>
      </c>
      <c r="C78" s="13" t="s">
        <v>45</v>
      </c>
      <c r="D78" s="11">
        <v>1</v>
      </c>
      <c r="E78" s="17">
        <v>0</v>
      </c>
      <c r="F78" s="14">
        <f>IF(ISNUMBER(E78),IF(E78&gt;0,ROUND(E78,2),0),0)</f>
        <v>0</v>
      </c>
      <c r="G78" s="14">
        <f>ROUND(D78*F78,2)</f>
        <v>0</v>
      </c>
      <c r="H78" s="6"/>
    </row>
    <row r="79" spans="1:8" ht="15" x14ac:dyDescent="0.25">
      <c r="A79" s="18"/>
      <c r="B79" s="19"/>
      <c r="C79" s="20"/>
      <c r="D79" s="18"/>
      <c r="E79" s="23" t="s">
        <v>55</v>
      </c>
      <c r="F79" s="21"/>
      <c r="G79" s="22">
        <f>SUM(G$2:G78)</f>
        <v>0</v>
      </c>
      <c r="H79" s="16"/>
    </row>
  </sheetData>
  <sheetProtection password="DE6E" sheet="1" objects="1" scenarios="1" sort="0"/>
  <conditionalFormatting sqref="E1:E1048576">
    <cfRule type="expression" dxfId="20" priority="1">
      <formula>CELL("protect",E1)=0</formula>
    </cfRule>
  </conditionalFormatting>
  <dataValidations count="1">
    <dataValidation type="custom" showErrorMessage="1" errorTitle="Nepravilen vnos cene" error="Cena mora biti nenegativno število z največ dvema decimalkama!" sqref="E77:E78 E69:E75 E50:E66 E43:E47 E21:E37 E12:E17 E7:E10" xr:uid="{94A019BF-5DD7-43E2-BF22-54B26F5265CB}">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H1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204</v>
      </c>
      <c r="C2" s="9"/>
      <c r="D2" s="7"/>
      <c r="E2" s="10"/>
      <c r="F2" s="10"/>
      <c r="G2" s="10"/>
      <c r="H2" s="6"/>
    </row>
    <row r="3" spans="1:8" ht="30" x14ac:dyDescent="0.25">
      <c r="A3" s="7"/>
      <c r="B3" s="8" t="s">
        <v>38</v>
      </c>
      <c r="C3" s="9"/>
      <c r="D3" s="7"/>
      <c r="E3" s="10"/>
      <c r="F3" s="10"/>
      <c r="G3" s="10"/>
      <c r="H3" s="6"/>
    </row>
    <row r="4" spans="1:8" ht="15" x14ac:dyDescent="0.25">
      <c r="A4" s="7"/>
      <c r="B4" s="8" t="s">
        <v>39</v>
      </c>
      <c r="C4" s="9"/>
      <c r="D4" s="7"/>
      <c r="E4" s="10"/>
      <c r="F4" s="10"/>
      <c r="G4" s="10"/>
      <c r="H4" s="6"/>
    </row>
    <row r="5" spans="1:8" ht="114" x14ac:dyDescent="0.25">
      <c r="A5" s="11">
        <v>327</v>
      </c>
      <c r="B5" s="12" t="s">
        <v>201</v>
      </c>
      <c r="C5" s="13" t="s">
        <v>45</v>
      </c>
      <c r="D5" s="11">
        <v>250</v>
      </c>
      <c r="E5" s="17">
        <v>0</v>
      </c>
      <c r="F5" s="14">
        <f t="shared" ref="F5:F12" si="0">IF(ISNUMBER(E5),IF(E5&gt;0,ROUND(E5,2),0),0)</f>
        <v>0</v>
      </c>
      <c r="G5" s="14">
        <f t="shared" ref="G5:G12" si="1">ROUND(D5*F5,2)</f>
        <v>0</v>
      </c>
      <c r="H5" s="6"/>
    </row>
    <row r="6" spans="1:8" ht="28.5" x14ac:dyDescent="0.25">
      <c r="A6" s="11">
        <v>328</v>
      </c>
      <c r="B6" s="12" t="s">
        <v>295</v>
      </c>
      <c r="C6" s="13" t="s">
        <v>42</v>
      </c>
      <c r="D6" s="11">
        <v>500</v>
      </c>
      <c r="E6" s="17">
        <v>0</v>
      </c>
      <c r="F6" s="14">
        <f t="shared" si="0"/>
        <v>0</v>
      </c>
      <c r="G6" s="14">
        <f t="shared" si="1"/>
        <v>0</v>
      </c>
      <c r="H6" s="6"/>
    </row>
    <row r="7" spans="1:8" ht="28.5" x14ac:dyDescent="0.25">
      <c r="A7" s="11">
        <v>329</v>
      </c>
      <c r="B7" s="12" t="s">
        <v>296</v>
      </c>
      <c r="C7" s="13" t="s">
        <v>42</v>
      </c>
      <c r="D7" s="11">
        <v>500</v>
      </c>
      <c r="E7" s="17">
        <v>0</v>
      </c>
      <c r="F7" s="14">
        <f t="shared" si="0"/>
        <v>0</v>
      </c>
      <c r="G7" s="14">
        <f t="shared" si="1"/>
        <v>0</v>
      </c>
      <c r="H7" s="6"/>
    </row>
    <row r="8" spans="1:8" ht="99.75" x14ac:dyDescent="0.25">
      <c r="A8" s="11">
        <v>330</v>
      </c>
      <c r="B8" s="12" t="s">
        <v>297</v>
      </c>
      <c r="C8" s="13" t="s">
        <v>42</v>
      </c>
      <c r="D8" s="11">
        <v>2000</v>
      </c>
      <c r="E8" s="17">
        <v>0</v>
      </c>
      <c r="F8" s="14">
        <f t="shared" si="0"/>
        <v>0</v>
      </c>
      <c r="G8" s="14">
        <f t="shared" si="1"/>
        <v>0</v>
      </c>
      <c r="H8" s="6"/>
    </row>
    <row r="9" spans="1:8" ht="99.75" x14ac:dyDescent="0.25">
      <c r="A9" s="11">
        <v>331</v>
      </c>
      <c r="B9" s="12" t="s">
        <v>298</v>
      </c>
      <c r="C9" s="13" t="s">
        <v>42</v>
      </c>
      <c r="D9" s="11">
        <v>200</v>
      </c>
      <c r="E9" s="17">
        <v>0</v>
      </c>
      <c r="F9" s="14">
        <f t="shared" si="0"/>
        <v>0</v>
      </c>
      <c r="G9" s="14">
        <f t="shared" si="1"/>
        <v>0</v>
      </c>
      <c r="H9" s="6"/>
    </row>
    <row r="10" spans="1:8" ht="42.75" x14ac:dyDescent="0.25">
      <c r="A10" s="11">
        <v>332</v>
      </c>
      <c r="B10" s="12" t="s">
        <v>299</v>
      </c>
      <c r="C10" s="13" t="s">
        <v>300</v>
      </c>
      <c r="D10" s="11">
        <v>500</v>
      </c>
      <c r="E10" s="17">
        <v>0</v>
      </c>
      <c r="F10" s="14">
        <f t="shared" si="0"/>
        <v>0</v>
      </c>
      <c r="G10" s="14">
        <f t="shared" si="1"/>
        <v>0</v>
      </c>
      <c r="H10" s="6"/>
    </row>
    <row r="11" spans="1:8" ht="42.75" x14ac:dyDescent="0.25">
      <c r="A11" s="11">
        <v>333</v>
      </c>
      <c r="B11" s="12" t="s">
        <v>301</v>
      </c>
      <c r="C11" s="13" t="s">
        <v>300</v>
      </c>
      <c r="D11" s="11">
        <v>500</v>
      </c>
      <c r="E11" s="17">
        <v>0</v>
      </c>
      <c r="F11" s="14">
        <f t="shared" si="0"/>
        <v>0</v>
      </c>
      <c r="G11" s="14">
        <f t="shared" si="1"/>
        <v>0</v>
      </c>
      <c r="H11" s="6"/>
    </row>
    <row r="12" spans="1:8" ht="171.75" x14ac:dyDescent="0.25">
      <c r="A12" s="11">
        <v>334</v>
      </c>
      <c r="B12" s="12" t="s">
        <v>302</v>
      </c>
      <c r="C12" s="13" t="s">
        <v>42</v>
      </c>
      <c r="D12" s="11">
        <v>140</v>
      </c>
      <c r="E12" s="17">
        <v>0</v>
      </c>
      <c r="F12" s="14">
        <f t="shared" si="0"/>
        <v>0</v>
      </c>
      <c r="G12" s="14">
        <f t="shared" si="1"/>
        <v>0</v>
      </c>
      <c r="H12" s="6"/>
    </row>
    <row r="13" spans="1:8" ht="15" x14ac:dyDescent="0.25">
      <c r="A13" s="18"/>
      <c r="B13" s="19"/>
      <c r="C13" s="20"/>
      <c r="D13" s="18"/>
      <c r="E13" s="23" t="s">
        <v>55</v>
      </c>
      <c r="F13" s="21"/>
      <c r="G13" s="22">
        <f>SUM(G$2:G12)</f>
        <v>0</v>
      </c>
      <c r="H13" s="16"/>
    </row>
  </sheetData>
  <sheetProtection password="DE6E" sheet="1" objects="1" scenarios="1" sort="0"/>
  <conditionalFormatting sqref="E1:E1048576">
    <cfRule type="expression" dxfId="19" priority="1">
      <formula>CELL("protect",E1)=0</formula>
    </cfRule>
  </conditionalFormatting>
  <dataValidations count="1">
    <dataValidation type="custom" showErrorMessage="1" errorTitle="Nepravilen vnos cene" error="Cena mora biti nenegativno število z največ dvema decimalkama!" sqref="E5:E12" xr:uid="{E79BB904-47E1-4B13-AF8F-9DAC4CFCA4B4}">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70C0"/>
  </sheetPr>
  <dimension ref="A1:H12"/>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303</v>
      </c>
      <c r="C2" s="9"/>
      <c r="D2" s="7"/>
      <c r="E2" s="10"/>
      <c r="F2" s="10"/>
      <c r="G2" s="10"/>
      <c r="H2" s="6"/>
    </row>
    <row r="3" spans="1:8" ht="42.75" x14ac:dyDescent="0.25">
      <c r="A3" s="11"/>
      <c r="B3" s="12" t="s">
        <v>304</v>
      </c>
      <c r="C3" s="13"/>
      <c r="D3" s="11"/>
      <c r="E3" s="14"/>
      <c r="F3" s="14"/>
      <c r="G3" s="14"/>
      <c r="H3" s="6"/>
    </row>
    <row r="4" spans="1:8" x14ac:dyDescent="0.25">
      <c r="A4" s="11"/>
      <c r="B4" s="12" t="s">
        <v>305</v>
      </c>
      <c r="C4" s="13"/>
      <c r="D4" s="11"/>
      <c r="E4" s="14"/>
      <c r="F4" s="14"/>
      <c r="G4" s="14"/>
      <c r="H4" s="6"/>
    </row>
    <row r="5" spans="1:8" ht="28.5" x14ac:dyDescent="0.25">
      <c r="A5" s="11"/>
      <c r="B5" s="12" t="s">
        <v>306</v>
      </c>
      <c r="C5" s="13"/>
      <c r="D5" s="11"/>
      <c r="E5" s="14"/>
      <c r="F5" s="14"/>
      <c r="G5" s="14"/>
      <c r="H5" s="6"/>
    </row>
    <row r="6" spans="1:8" ht="28.5" x14ac:dyDescent="0.25">
      <c r="A6" s="11"/>
      <c r="B6" s="12" t="s">
        <v>307</v>
      </c>
      <c r="C6" s="13"/>
      <c r="D6" s="11"/>
      <c r="E6" s="14"/>
      <c r="F6" s="14"/>
      <c r="G6" s="14"/>
      <c r="H6" s="6"/>
    </row>
    <row r="7" spans="1:8" ht="28.5" x14ac:dyDescent="0.25">
      <c r="A7" s="11"/>
      <c r="B7" s="12" t="s">
        <v>308</v>
      </c>
      <c r="C7" s="13"/>
      <c r="D7" s="11"/>
      <c r="E7" s="14"/>
      <c r="F7" s="14"/>
      <c r="G7" s="14"/>
      <c r="H7" s="6"/>
    </row>
    <row r="8" spans="1:8" ht="85.5" x14ac:dyDescent="0.25">
      <c r="A8" s="11"/>
      <c r="B8" s="12" t="s">
        <v>309</v>
      </c>
      <c r="C8" s="13"/>
      <c r="D8" s="11"/>
      <c r="E8" s="14"/>
      <c r="F8" s="14"/>
      <c r="G8" s="14"/>
      <c r="H8" s="6"/>
    </row>
    <row r="9" spans="1:8" ht="128.25" x14ac:dyDescent="0.25">
      <c r="A9" s="11"/>
      <c r="B9" s="12" t="s">
        <v>310</v>
      </c>
      <c r="C9" s="13"/>
      <c r="D9" s="11"/>
      <c r="E9" s="14"/>
      <c r="F9" s="14"/>
      <c r="G9" s="14"/>
      <c r="H9" s="6"/>
    </row>
    <row r="10" spans="1:8" ht="42.75" x14ac:dyDescent="0.25">
      <c r="A10" s="11"/>
      <c r="B10" s="12" t="s">
        <v>311</v>
      </c>
      <c r="C10" s="13"/>
      <c r="D10" s="11"/>
      <c r="E10" s="14"/>
      <c r="F10" s="14"/>
      <c r="G10" s="14"/>
      <c r="H10" s="6"/>
    </row>
    <row r="11" spans="1:8" ht="114" x14ac:dyDescent="0.25">
      <c r="A11" s="11"/>
      <c r="B11" s="12" t="s">
        <v>312</v>
      </c>
      <c r="C11" s="13"/>
      <c r="D11" s="11"/>
      <c r="E11" s="14"/>
      <c r="F11" s="14"/>
      <c r="G11" s="14"/>
      <c r="H11" s="6"/>
    </row>
    <row r="12" spans="1:8" ht="85.5" x14ac:dyDescent="0.25">
      <c r="A12" s="11"/>
      <c r="B12" s="12" t="s">
        <v>313</v>
      </c>
      <c r="C12" s="13"/>
      <c r="D12" s="11"/>
      <c r="E12" s="15"/>
      <c r="F12" s="14"/>
      <c r="G12" s="14"/>
      <c r="H12" s="6"/>
    </row>
  </sheetData>
  <sheetProtection password="DE6E" sheet="1" objects="1" scenarios="1" sort="0"/>
  <conditionalFormatting sqref="E1:E1048576">
    <cfRule type="expression" dxfId="18"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sheetPr>
  <dimension ref="A1:H1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314</v>
      </c>
      <c r="C2" s="9"/>
      <c r="D2" s="7"/>
      <c r="E2" s="10"/>
      <c r="F2" s="10"/>
      <c r="G2" s="10"/>
      <c r="H2" s="6"/>
    </row>
    <row r="3" spans="1:8" ht="30" x14ac:dyDescent="0.25">
      <c r="A3" s="7"/>
      <c r="B3" s="8" t="s">
        <v>315</v>
      </c>
      <c r="C3" s="9"/>
      <c r="D3" s="7"/>
      <c r="E3" s="10"/>
      <c r="F3" s="10"/>
      <c r="G3" s="10"/>
      <c r="H3" s="6"/>
    </row>
    <row r="4" spans="1:8" ht="15" x14ac:dyDescent="0.25">
      <c r="A4" s="7"/>
      <c r="B4" s="8" t="s">
        <v>316</v>
      </c>
      <c r="C4" s="9"/>
      <c r="D4" s="7"/>
      <c r="E4" s="10"/>
      <c r="F4" s="10"/>
      <c r="G4" s="10"/>
      <c r="H4" s="6"/>
    </row>
    <row r="5" spans="1:8" ht="71.25" x14ac:dyDescent="0.25">
      <c r="A5" s="11">
        <v>335</v>
      </c>
      <c r="B5" s="12" t="s">
        <v>317</v>
      </c>
      <c r="C5" s="13" t="s">
        <v>132</v>
      </c>
      <c r="D5" s="11">
        <v>8980</v>
      </c>
      <c r="E5" s="17">
        <v>0</v>
      </c>
      <c r="F5" s="14">
        <f t="shared" ref="F5:F13" si="0">IF(ISNUMBER(E5),IF(E5&gt;0,ROUND(E5,2),0),0)</f>
        <v>0</v>
      </c>
      <c r="G5" s="14">
        <f t="shared" ref="G5:G13" si="1">ROUND(D5*F5,2)</f>
        <v>0</v>
      </c>
      <c r="H5" s="6"/>
    </row>
    <row r="6" spans="1:8" ht="42.75" x14ac:dyDescent="0.25">
      <c r="A6" s="11">
        <v>336</v>
      </c>
      <c r="B6" s="12" t="s">
        <v>318</v>
      </c>
      <c r="C6" s="13" t="s">
        <v>45</v>
      </c>
      <c r="D6" s="11">
        <v>1</v>
      </c>
      <c r="E6" s="17">
        <v>0</v>
      </c>
      <c r="F6" s="14">
        <f t="shared" si="0"/>
        <v>0</v>
      </c>
      <c r="G6" s="14">
        <f t="shared" si="1"/>
        <v>0</v>
      </c>
      <c r="H6" s="6"/>
    </row>
    <row r="7" spans="1:8" ht="71.25" x14ac:dyDescent="0.25">
      <c r="A7" s="11">
        <v>337</v>
      </c>
      <c r="B7" s="12" t="s">
        <v>319</v>
      </c>
      <c r="C7" s="13" t="s">
        <v>45</v>
      </c>
      <c r="D7" s="11">
        <v>1</v>
      </c>
      <c r="E7" s="17">
        <v>0</v>
      </c>
      <c r="F7" s="14">
        <f t="shared" si="0"/>
        <v>0</v>
      </c>
      <c r="G7" s="14">
        <f t="shared" si="1"/>
        <v>0</v>
      </c>
      <c r="H7" s="6"/>
    </row>
    <row r="8" spans="1:8" ht="42.75" x14ac:dyDescent="0.25">
      <c r="A8" s="11">
        <v>338</v>
      </c>
      <c r="B8" s="12" t="s">
        <v>320</v>
      </c>
      <c r="C8" s="13" t="s">
        <v>45</v>
      </c>
      <c r="D8" s="11">
        <v>1</v>
      </c>
      <c r="E8" s="17">
        <v>0</v>
      </c>
      <c r="F8" s="14">
        <f t="shared" si="0"/>
        <v>0</v>
      </c>
      <c r="G8" s="14">
        <f t="shared" si="1"/>
        <v>0</v>
      </c>
      <c r="H8" s="6"/>
    </row>
    <row r="9" spans="1:8" ht="42.75" x14ac:dyDescent="0.25">
      <c r="A9" s="11">
        <v>339</v>
      </c>
      <c r="B9" s="12" t="s">
        <v>321</v>
      </c>
      <c r="C9" s="13" t="s">
        <v>45</v>
      </c>
      <c r="D9" s="11">
        <v>6</v>
      </c>
      <c r="E9" s="17">
        <v>0</v>
      </c>
      <c r="F9" s="14">
        <f t="shared" si="0"/>
        <v>0</v>
      </c>
      <c r="G9" s="14">
        <f t="shared" si="1"/>
        <v>0</v>
      </c>
      <c r="H9" s="6"/>
    </row>
    <row r="10" spans="1:8" ht="85.5" x14ac:dyDescent="0.25">
      <c r="A10" s="11">
        <v>340</v>
      </c>
      <c r="B10" s="12" t="s">
        <v>322</v>
      </c>
      <c r="C10" s="13" t="s">
        <v>132</v>
      </c>
      <c r="D10" s="11">
        <v>700</v>
      </c>
      <c r="E10" s="17">
        <v>0</v>
      </c>
      <c r="F10" s="14">
        <f t="shared" si="0"/>
        <v>0</v>
      </c>
      <c r="G10" s="14">
        <f t="shared" si="1"/>
        <v>0</v>
      </c>
      <c r="H10" s="6"/>
    </row>
    <row r="11" spans="1:8" ht="85.5" x14ac:dyDescent="0.25">
      <c r="A11" s="11">
        <v>341</v>
      </c>
      <c r="B11" s="12" t="s">
        <v>323</v>
      </c>
      <c r="C11" s="13" t="s">
        <v>47</v>
      </c>
      <c r="D11" s="11">
        <v>10</v>
      </c>
      <c r="E11" s="17">
        <v>0</v>
      </c>
      <c r="F11" s="14">
        <f t="shared" si="0"/>
        <v>0</v>
      </c>
      <c r="G11" s="14">
        <f t="shared" si="1"/>
        <v>0</v>
      </c>
      <c r="H11" s="6"/>
    </row>
    <row r="12" spans="1:8" ht="99.75" x14ac:dyDescent="0.25">
      <c r="A12" s="11">
        <v>342</v>
      </c>
      <c r="B12" s="12" t="s">
        <v>324</v>
      </c>
      <c r="C12" s="13" t="s">
        <v>132</v>
      </c>
      <c r="D12" s="11">
        <v>220</v>
      </c>
      <c r="E12" s="17">
        <v>0</v>
      </c>
      <c r="F12" s="14">
        <f t="shared" si="0"/>
        <v>0</v>
      </c>
      <c r="G12" s="14">
        <f t="shared" si="1"/>
        <v>0</v>
      </c>
      <c r="H12" s="6"/>
    </row>
    <row r="13" spans="1:8" ht="57" x14ac:dyDescent="0.25">
      <c r="A13" s="11">
        <v>343</v>
      </c>
      <c r="B13" s="12" t="s">
        <v>325</v>
      </c>
      <c r="C13" s="13" t="s">
        <v>132</v>
      </c>
      <c r="D13" s="11">
        <v>8980</v>
      </c>
      <c r="E13" s="17">
        <v>0</v>
      </c>
      <c r="F13" s="14">
        <f t="shared" si="0"/>
        <v>0</v>
      </c>
      <c r="G13" s="14">
        <f t="shared" si="1"/>
        <v>0</v>
      </c>
      <c r="H13" s="6"/>
    </row>
    <row r="14" spans="1:8" ht="15" x14ac:dyDescent="0.25">
      <c r="A14" s="7"/>
      <c r="B14" s="8" t="s">
        <v>326</v>
      </c>
      <c r="C14" s="9"/>
      <c r="D14" s="7"/>
      <c r="E14" s="10"/>
      <c r="F14" s="10"/>
      <c r="G14" s="10"/>
      <c r="H14" s="6"/>
    </row>
    <row r="15" spans="1:8" ht="71.25" x14ac:dyDescent="0.25">
      <c r="A15" s="11">
        <v>344</v>
      </c>
      <c r="B15" s="12" t="s">
        <v>327</v>
      </c>
      <c r="C15" s="13" t="s">
        <v>42</v>
      </c>
      <c r="D15" s="11">
        <v>30</v>
      </c>
      <c r="E15" s="17">
        <v>0</v>
      </c>
      <c r="F15" s="14">
        <f>IF(ISNUMBER(E15),IF(E15&gt;0,ROUND(E15,2),0),0)</f>
        <v>0</v>
      </c>
      <c r="G15" s="14">
        <f>ROUND(D15*F15,2)</f>
        <v>0</v>
      </c>
      <c r="H15" s="6"/>
    </row>
    <row r="16" spans="1:8" ht="85.5" x14ac:dyDescent="0.25">
      <c r="A16" s="11">
        <v>345</v>
      </c>
      <c r="B16" s="12" t="s">
        <v>328</v>
      </c>
      <c r="C16" s="13" t="s">
        <v>45</v>
      </c>
      <c r="D16" s="11">
        <v>1</v>
      </c>
      <c r="E16" s="17">
        <v>0</v>
      </c>
      <c r="F16" s="14">
        <f>IF(ISNUMBER(E16),IF(E16&gt;0,ROUND(E16,2),0),0)</f>
        <v>0</v>
      </c>
      <c r="G16" s="14">
        <f>ROUND(D16*F16,2)</f>
        <v>0</v>
      </c>
      <c r="H16" s="6"/>
    </row>
    <row r="17" spans="1:8" ht="15" x14ac:dyDescent="0.25">
      <c r="A17" s="18"/>
      <c r="B17" s="19"/>
      <c r="C17" s="20"/>
      <c r="D17" s="18"/>
      <c r="E17" s="23" t="s">
        <v>55</v>
      </c>
      <c r="F17" s="21"/>
      <c r="G17" s="22">
        <f>SUM(G$2:G16)</f>
        <v>0</v>
      </c>
      <c r="H17" s="16"/>
    </row>
  </sheetData>
  <sheetProtection password="DE6E" sheet="1" objects="1" scenarios="1" sort="0"/>
  <conditionalFormatting sqref="E1:E1048576">
    <cfRule type="expression" dxfId="17" priority="1">
      <formula>CELL("protect",E1)=0</formula>
    </cfRule>
  </conditionalFormatting>
  <dataValidations count="1">
    <dataValidation type="custom" showErrorMessage="1" errorTitle="Nepravilen vnos cene" error="Cena mora biti nenegativno število z največ dvema decimalkama!" sqref="E15:E16 E5:E13" xr:uid="{6BF3B7FB-F7D2-427C-BE39-781600FE78C5}">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70C0"/>
  </sheetPr>
  <dimension ref="A1:H1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303</v>
      </c>
      <c r="C2" s="9"/>
      <c r="D2" s="7"/>
      <c r="E2" s="10"/>
      <c r="F2" s="10"/>
      <c r="G2" s="10"/>
      <c r="H2" s="6"/>
    </row>
    <row r="3" spans="1:8" ht="156.75" x14ac:dyDescent="0.25">
      <c r="A3" s="11"/>
      <c r="B3" s="12" t="s">
        <v>329</v>
      </c>
      <c r="C3" s="13"/>
      <c r="D3" s="11"/>
      <c r="E3" s="14"/>
      <c r="F3" s="14"/>
      <c r="G3" s="14"/>
      <c r="H3" s="6"/>
    </row>
    <row r="4" spans="1:8" ht="42.75" x14ac:dyDescent="0.25">
      <c r="A4" s="11"/>
      <c r="B4" s="12" t="s">
        <v>330</v>
      </c>
      <c r="C4" s="13"/>
      <c r="D4" s="11"/>
      <c r="E4" s="14"/>
      <c r="F4" s="14"/>
      <c r="G4" s="14"/>
      <c r="H4" s="6"/>
    </row>
    <row r="5" spans="1:8" ht="28.5" x14ac:dyDescent="0.25">
      <c r="A5" s="11"/>
      <c r="B5" s="12" t="s">
        <v>331</v>
      </c>
      <c r="C5" s="13"/>
      <c r="D5" s="11"/>
      <c r="E5" s="14"/>
      <c r="F5" s="14"/>
      <c r="G5" s="14"/>
      <c r="H5" s="6"/>
    </row>
    <row r="6" spans="1:8" ht="28.5" x14ac:dyDescent="0.25">
      <c r="A6" s="11"/>
      <c r="B6" s="12" t="s">
        <v>306</v>
      </c>
      <c r="C6" s="13"/>
      <c r="D6" s="11"/>
      <c r="E6" s="14"/>
      <c r="F6" s="14"/>
      <c r="G6" s="14"/>
      <c r="H6" s="6"/>
    </row>
    <row r="7" spans="1:8" ht="28.5" x14ac:dyDescent="0.25">
      <c r="A7" s="11"/>
      <c r="B7" s="12" t="s">
        <v>307</v>
      </c>
      <c r="C7" s="13"/>
      <c r="D7" s="11"/>
      <c r="E7" s="14"/>
      <c r="F7" s="14"/>
      <c r="G7" s="14"/>
      <c r="H7" s="6"/>
    </row>
    <row r="8" spans="1:8" ht="28.5" x14ac:dyDescent="0.25">
      <c r="A8" s="11"/>
      <c r="B8" s="12" t="s">
        <v>308</v>
      </c>
      <c r="C8" s="13"/>
      <c r="D8" s="11"/>
      <c r="E8" s="14"/>
      <c r="F8" s="14"/>
      <c r="G8" s="14"/>
      <c r="H8" s="6"/>
    </row>
    <row r="9" spans="1:8" ht="85.5" x14ac:dyDescent="0.25">
      <c r="A9" s="11"/>
      <c r="B9" s="12" t="s">
        <v>309</v>
      </c>
      <c r="C9" s="13"/>
      <c r="D9" s="11"/>
      <c r="E9" s="14"/>
      <c r="F9" s="14"/>
      <c r="G9" s="14"/>
      <c r="H9" s="6"/>
    </row>
    <row r="10" spans="1:8" ht="128.25" x14ac:dyDescent="0.25">
      <c r="A10" s="11"/>
      <c r="B10" s="12" t="s">
        <v>310</v>
      </c>
      <c r="C10" s="13"/>
      <c r="D10" s="11"/>
      <c r="E10" s="14"/>
      <c r="F10" s="14"/>
      <c r="G10" s="14"/>
      <c r="H10" s="6"/>
    </row>
    <row r="11" spans="1:8" ht="42.75" x14ac:dyDescent="0.25">
      <c r="A11" s="11"/>
      <c r="B11" s="12" t="s">
        <v>311</v>
      </c>
      <c r="C11" s="13"/>
      <c r="D11" s="11"/>
      <c r="E11" s="14"/>
      <c r="F11" s="14"/>
      <c r="G11" s="14"/>
      <c r="H11" s="6"/>
    </row>
    <row r="12" spans="1:8" ht="85.5" x14ac:dyDescent="0.25">
      <c r="A12" s="11"/>
      <c r="B12" s="12" t="s">
        <v>332</v>
      </c>
      <c r="C12" s="13"/>
      <c r="D12" s="11"/>
      <c r="E12" s="14"/>
      <c r="F12" s="14"/>
      <c r="G12" s="14"/>
      <c r="H12" s="6"/>
    </row>
    <row r="13" spans="1:8" ht="28.5" x14ac:dyDescent="0.25">
      <c r="A13" s="11"/>
      <c r="B13" s="12" t="s">
        <v>333</v>
      </c>
      <c r="C13" s="13"/>
      <c r="D13" s="11"/>
      <c r="E13" s="15"/>
      <c r="F13" s="14"/>
      <c r="G13" s="14"/>
      <c r="H13" s="6"/>
    </row>
  </sheetData>
  <sheetProtection password="DE6E" sheet="1" objects="1" scenarios="1" sort="0"/>
  <conditionalFormatting sqref="E1:E1048576">
    <cfRule type="expression" dxfId="16"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70C0"/>
  </sheetPr>
  <dimension ref="A1:H1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334</v>
      </c>
      <c r="C2" s="9"/>
      <c r="D2" s="7"/>
      <c r="E2" s="10"/>
      <c r="F2" s="10"/>
      <c r="G2" s="10"/>
      <c r="H2" s="6"/>
    </row>
    <row r="3" spans="1:8" ht="30" x14ac:dyDescent="0.25">
      <c r="A3" s="7"/>
      <c r="B3" s="8" t="s">
        <v>315</v>
      </c>
      <c r="C3" s="9"/>
      <c r="D3" s="7"/>
      <c r="E3" s="10"/>
      <c r="F3" s="10"/>
      <c r="G3" s="10"/>
      <c r="H3" s="6"/>
    </row>
    <row r="4" spans="1:8" ht="15" x14ac:dyDescent="0.25">
      <c r="A4" s="7"/>
      <c r="B4" s="8" t="s">
        <v>316</v>
      </c>
      <c r="C4" s="9"/>
      <c r="D4" s="7"/>
      <c r="E4" s="10"/>
      <c r="F4" s="10"/>
      <c r="G4" s="10"/>
      <c r="H4" s="6"/>
    </row>
    <row r="5" spans="1:8" ht="57" x14ac:dyDescent="0.25">
      <c r="A5" s="11">
        <v>346</v>
      </c>
      <c r="B5" s="12" t="s">
        <v>335</v>
      </c>
      <c r="C5" s="13" t="s">
        <v>132</v>
      </c>
      <c r="D5" s="11">
        <v>8980</v>
      </c>
      <c r="E5" s="17">
        <v>0</v>
      </c>
      <c r="F5" s="14">
        <f t="shared" ref="F5:F14" si="0">IF(ISNUMBER(E5),IF(E5&gt;0,ROUND(E5,2),0),0)</f>
        <v>0</v>
      </c>
      <c r="G5" s="14">
        <f t="shared" ref="G5:G14" si="1">ROUND(D5*F5,2)</f>
        <v>0</v>
      </c>
      <c r="H5" s="6"/>
    </row>
    <row r="6" spans="1:8" ht="142.5" x14ac:dyDescent="0.25">
      <c r="A6" s="11">
        <v>347</v>
      </c>
      <c r="B6" s="12" t="s">
        <v>336</v>
      </c>
      <c r="C6" s="13" t="s">
        <v>45</v>
      </c>
      <c r="D6" s="11">
        <v>1</v>
      </c>
      <c r="E6" s="17">
        <v>0</v>
      </c>
      <c r="F6" s="14">
        <f t="shared" si="0"/>
        <v>0</v>
      </c>
      <c r="G6" s="14">
        <f t="shared" si="1"/>
        <v>0</v>
      </c>
      <c r="H6" s="6"/>
    </row>
    <row r="7" spans="1:8" ht="71.25" x14ac:dyDescent="0.25">
      <c r="A7" s="11">
        <v>348</v>
      </c>
      <c r="B7" s="12" t="s">
        <v>337</v>
      </c>
      <c r="C7" s="13" t="s">
        <v>132</v>
      </c>
      <c r="D7" s="11">
        <v>8980</v>
      </c>
      <c r="E7" s="17">
        <v>0</v>
      </c>
      <c r="F7" s="14">
        <f t="shared" si="0"/>
        <v>0</v>
      </c>
      <c r="G7" s="14">
        <f t="shared" si="1"/>
        <v>0</v>
      </c>
      <c r="H7" s="6"/>
    </row>
    <row r="8" spans="1:8" ht="42.75" x14ac:dyDescent="0.25">
      <c r="A8" s="11">
        <v>349</v>
      </c>
      <c r="B8" s="12" t="s">
        <v>338</v>
      </c>
      <c r="C8" s="13" t="s">
        <v>45</v>
      </c>
      <c r="D8" s="11">
        <v>1</v>
      </c>
      <c r="E8" s="17">
        <v>0</v>
      </c>
      <c r="F8" s="14">
        <f t="shared" si="0"/>
        <v>0</v>
      </c>
      <c r="G8" s="14">
        <f t="shared" si="1"/>
        <v>0</v>
      </c>
      <c r="H8" s="6"/>
    </row>
    <row r="9" spans="1:8" ht="71.25" x14ac:dyDescent="0.25">
      <c r="A9" s="11">
        <v>350</v>
      </c>
      <c r="B9" s="12" t="s">
        <v>339</v>
      </c>
      <c r="C9" s="13" t="s">
        <v>45</v>
      </c>
      <c r="D9" s="11">
        <v>1</v>
      </c>
      <c r="E9" s="17">
        <v>0</v>
      </c>
      <c r="F9" s="14">
        <f t="shared" si="0"/>
        <v>0</v>
      </c>
      <c r="G9" s="14">
        <f t="shared" si="1"/>
        <v>0</v>
      </c>
      <c r="H9" s="6"/>
    </row>
    <row r="10" spans="1:8" ht="57" x14ac:dyDescent="0.25">
      <c r="A10" s="11">
        <v>351</v>
      </c>
      <c r="B10" s="12" t="s">
        <v>340</v>
      </c>
      <c r="C10" s="13" t="s">
        <v>45</v>
      </c>
      <c r="D10" s="11">
        <v>1</v>
      </c>
      <c r="E10" s="17">
        <v>0</v>
      </c>
      <c r="F10" s="14">
        <f t="shared" si="0"/>
        <v>0</v>
      </c>
      <c r="G10" s="14">
        <f t="shared" si="1"/>
        <v>0</v>
      </c>
      <c r="H10" s="6"/>
    </row>
    <row r="11" spans="1:8" ht="42.75" x14ac:dyDescent="0.25">
      <c r="A11" s="11">
        <v>352</v>
      </c>
      <c r="B11" s="12" t="s">
        <v>341</v>
      </c>
      <c r="C11" s="13" t="s">
        <v>45</v>
      </c>
      <c r="D11" s="11">
        <v>6</v>
      </c>
      <c r="E11" s="17">
        <v>0</v>
      </c>
      <c r="F11" s="14">
        <f t="shared" si="0"/>
        <v>0</v>
      </c>
      <c r="G11" s="14">
        <f t="shared" si="1"/>
        <v>0</v>
      </c>
      <c r="H11" s="6"/>
    </row>
    <row r="12" spans="1:8" ht="42.75" x14ac:dyDescent="0.25">
      <c r="A12" s="11">
        <v>353</v>
      </c>
      <c r="B12" s="12" t="s">
        <v>342</v>
      </c>
      <c r="C12" s="13" t="s">
        <v>132</v>
      </c>
      <c r="D12" s="11">
        <v>700</v>
      </c>
      <c r="E12" s="17">
        <v>0</v>
      </c>
      <c r="F12" s="14">
        <f t="shared" si="0"/>
        <v>0</v>
      </c>
      <c r="G12" s="14">
        <f t="shared" si="1"/>
        <v>0</v>
      </c>
      <c r="H12" s="6"/>
    </row>
    <row r="13" spans="1:8" ht="85.5" x14ac:dyDescent="0.25">
      <c r="A13" s="11">
        <v>354</v>
      </c>
      <c r="B13" s="12" t="s">
        <v>343</v>
      </c>
      <c r="C13" s="13" t="s">
        <v>47</v>
      </c>
      <c r="D13" s="11">
        <v>10</v>
      </c>
      <c r="E13" s="17">
        <v>0</v>
      </c>
      <c r="F13" s="14">
        <f t="shared" si="0"/>
        <v>0</v>
      </c>
      <c r="G13" s="14">
        <f t="shared" si="1"/>
        <v>0</v>
      </c>
      <c r="H13" s="6"/>
    </row>
    <row r="14" spans="1:8" ht="99.75" x14ac:dyDescent="0.25">
      <c r="A14" s="11">
        <v>355</v>
      </c>
      <c r="B14" s="12" t="s">
        <v>344</v>
      </c>
      <c r="C14" s="13" t="s">
        <v>132</v>
      </c>
      <c r="D14" s="11">
        <v>220</v>
      </c>
      <c r="E14" s="17">
        <v>0</v>
      </c>
      <c r="F14" s="14">
        <f t="shared" si="0"/>
        <v>0</v>
      </c>
      <c r="G14" s="14">
        <f t="shared" si="1"/>
        <v>0</v>
      </c>
      <c r="H14" s="6"/>
    </row>
    <row r="15" spans="1:8" ht="15" x14ac:dyDescent="0.25">
      <c r="A15" s="7"/>
      <c r="B15" s="8" t="s">
        <v>326</v>
      </c>
      <c r="C15" s="9"/>
      <c r="D15" s="7"/>
      <c r="E15" s="10"/>
      <c r="F15" s="10"/>
      <c r="G15" s="10"/>
      <c r="H15" s="6"/>
    </row>
    <row r="16" spans="1:8" ht="85.5" x14ac:dyDescent="0.25">
      <c r="A16" s="11">
        <v>356</v>
      </c>
      <c r="B16" s="12" t="s">
        <v>345</v>
      </c>
      <c r="C16" s="13" t="s">
        <v>42</v>
      </c>
      <c r="D16" s="11">
        <v>30</v>
      </c>
      <c r="E16" s="17">
        <v>0</v>
      </c>
      <c r="F16" s="14">
        <f>IF(ISNUMBER(E16),IF(E16&gt;0,ROUND(E16,2),0),0)</f>
        <v>0</v>
      </c>
      <c r="G16" s="14">
        <f>ROUND(D16*F16,2)</f>
        <v>0</v>
      </c>
      <c r="H16" s="6"/>
    </row>
    <row r="17" spans="1:8" ht="15" x14ac:dyDescent="0.25">
      <c r="A17" s="18"/>
      <c r="B17" s="19"/>
      <c r="C17" s="20"/>
      <c r="D17" s="18"/>
      <c r="E17" s="23" t="s">
        <v>55</v>
      </c>
      <c r="F17" s="21"/>
      <c r="G17" s="22">
        <f>SUM(G$2:G16)</f>
        <v>0</v>
      </c>
      <c r="H17" s="16"/>
    </row>
  </sheetData>
  <sheetProtection password="DE6E" sheet="1" objects="1" scenarios="1" sort="0"/>
  <conditionalFormatting sqref="E1:E1048576">
    <cfRule type="expression" dxfId="15" priority="1">
      <formula>CELL("protect",E1)=0</formula>
    </cfRule>
  </conditionalFormatting>
  <dataValidations count="1">
    <dataValidation type="custom" showErrorMessage="1" errorTitle="Nepravilen vnos cene" error="Cena mora biti nenegativno število z največ dvema decimalkama!" sqref="E16 E5:E14" xr:uid="{F12642BC-4F80-488C-9154-E1471E7B6859}">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7030A0"/>
  </sheetPr>
  <dimension ref="A1:H1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x14ac:dyDescent="0.25">
      <c r="A3" s="11"/>
      <c r="B3" s="12" t="s">
        <v>8</v>
      </c>
      <c r="C3" s="13"/>
      <c r="D3" s="11"/>
      <c r="E3" s="14"/>
      <c r="F3" s="14"/>
      <c r="G3" s="14"/>
      <c r="H3" s="6"/>
    </row>
    <row r="4" spans="1:8" ht="28.5" x14ac:dyDescent="0.25">
      <c r="A4" s="11"/>
      <c r="B4" s="12" t="s">
        <v>346</v>
      </c>
      <c r="C4" s="13"/>
      <c r="D4" s="11"/>
      <c r="E4" s="14"/>
      <c r="F4" s="14"/>
      <c r="G4" s="14"/>
      <c r="H4" s="6"/>
    </row>
    <row r="5" spans="1:8" ht="85.5" x14ac:dyDescent="0.25">
      <c r="A5" s="11"/>
      <c r="B5" s="12" t="s">
        <v>347</v>
      </c>
      <c r="C5" s="13"/>
      <c r="D5" s="11"/>
      <c r="E5" s="14"/>
      <c r="F5" s="14"/>
      <c r="G5" s="14"/>
      <c r="H5" s="6"/>
    </row>
    <row r="6" spans="1:8" ht="28.5" x14ac:dyDescent="0.25">
      <c r="A6" s="11"/>
      <c r="B6" s="12" t="s">
        <v>348</v>
      </c>
      <c r="C6" s="13"/>
      <c r="D6" s="11"/>
      <c r="E6" s="14"/>
      <c r="F6" s="14"/>
      <c r="G6" s="14"/>
      <c r="H6" s="6"/>
    </row>
    <row r="7" spans="1:8" ht="42.75" x14ac:dyDescent="0.25">
      <c r="A7" s="11"/>
      <c r="B7" s="12" t="s">
        <v>23</v>
      </c>
      <c r="C7" s="13"/>
      <c r="D7" s="11"/>
      <c r="E7" s="14"/>
      <c r="F7" s="14"/>
      <c r="G7" s="14"/>
      <c r="H7" s="6"/>
    </row>
    <row r="8" spans="1:8" ht="114" x14ac:dyDescent="0.25">
      <c r="A8" s="11"/>
      <c r="B8" s="12" t="s">
        <v>24</v>
      </c>
      <c r="C8" s="13"/>
      <c r="D8" s="11"/>
      <c r="E8" s="14"/>
      <c r="F8" s="14"/>
      <c r="G8" s="14"/>
      <c r="H8" s="6"/>
    </row>
    <row r="9" spans="1:8" ht="28.5" x14ac:dyDescent="0.25">
      <c r="A9" s="11"/>
      <c r="B9" s="12" t="s">
        <v>25</v>
      </c>
      <c r="C9" s="13"/>
      <c r="D9" s="11"/>
      <c r="E9" s="14"/>
      <c r="F9" s="14"/>
      <c r="G9" s="14"/>
      <c r="H9" s="6"/>
    </row>
    <row r="10" spans="1:8" ht="28.5" x14ac:dyDescent="0.25">
      <c r="A10" s="11"/>
      <c r="B10" s="12" t="s">
        <v>26</v>
      </c>
      <c r="C10" s="13"/>
      <c r="D10" s="11"/>
      <c r="E10" s="14"/>
      <c r="F10" s="14"/>
      <c r="G10" s="14"/>
      <c r="H10" s="6"/>
    </row>
    <row r="11" spans="1:8" ht="71.25" x14ac:dyDescent="0.25">
      <c r="A11" s="11"/>
      <c r="B11" s="12" t="s">
        <v>28</v>
      </c>
      <c r="C11" s="13"/>
      <c r="D11" s="11"/>
      <c r="E11" s="14"/>
      <c r="F11" s="14"/>
      <c r="G11" s="14"/>
      <c r="H11" s="6"/>
    </row>
    <row r="12" spans="1:8" ht="57" x14ac:dyDescent="0.25">
      <c r="A12" s="11"/>
      <c r="B12" s="12" t="s">
        <v>29</v>
      </c>
      <c r="C12" s="13"/>
      <c r="D12" s="11"/>
      <c r="E12" s="14"/>
      <c r="F12" s="14"/>
      <c r="G12" s="14"/>
      <c r="H12" s="6"/>
    </row>
    <row r="13" spans="1:8" ht="15" x14ac:dyDescent="0.25">
      <c r="A13" s="7"/>
      <c r="B13" s="8" t="s">
        <v>35</v>
      </c>
      <c r="C13" s="9"/>
      <c r="D13" s="7"/>
      <c r="E13" s="10"/>
      <c r="F13" s="10"/>
      <c r="G13" s="10"/>
      <c r="H13" s="6"/>
    </row>
    <row r="14" spans="1:8" ht="128.25" x14ac:dyDescent="0.25">
      <c r="A14" s="11"/>
      <c r="B14" s="12" t="s">
        <v>349</v>
      </c>
      <c r="C14" s="13"/>
      <c r="D14" s="11"/>
      <c r="E14" s="15"/>
      <c r="F14" s="14"/>
      <c r="G14" s="14"/>
      <c r="H14" s="6"/>
    </row>
  </sheetData>
  <sheetProtection password="DE6E" sheet="1" objects="1" scenarios="1" sort="0"/>
  <conditionalFormatting sqref="E1:E1048576">
    <cfRule type="expression" dxfId="14"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sheetPr>
  <dimension ref="A1:H75"/>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40</v>
      </c>
      <c r="C2" s="9"/>
      <c r="D2" s="7"/>
      <c r="E2" s="10"/>
      <c r="F2" s="10"/>
      <c r="G2" s="10"/>
      <c r="H2" s="6"/>
    </row>
    <row r="3" spans="1:8" ht="30" x14ac:dyDescent="0.25">
      <c r="A3" s="7"/>
      <c r="B3" s="8" t="s">
        <v>315</v>
      </c>
      <c r="C3" s="9"/>
      <c r="D3" s="7"/>
      <c r="E3" s="10"/>
      <c r="F3" s="10"/>
      <c r="G3" s="10"/>
      <c r="H3" s="6"/>
    </row>
    <row r="4" spans="1:8" ht="15" x14ac:dyDescent="0.25">
      <c r="A4" s="7"/>
      <c r="B4" s="8" t="s">
        <v>57</v>
      </c>
      <c r="C4" s="9"/>
      <c r="D4" s="7"/>
      <c r="E4" s="10"/>
      <c r="F4" s="10"/>
      <c r="G4" s="10"/>
      <c r="H4" s="6"/>
    </row>
    <row r="5" spans="1:8" ht="71.25" x14ac:dyDescent="0.25">
      <c r="A5" s="11">
        <v>357</v>
      </c>
      <c r="B5" s="12" t="s">
        <v>350</v>
      </c>
      <c r="C5" s="13" t="s">
        <v>42</v>
      </c>
      <c r="D5" s="11">
        <v>200</v>
      </c>
      <c r="E5" s="17">
        <v>0</v>
      </c>
      <c r="F5" s="14">
        <f>IF(ISNUMBER(E5),IF(E5&gt;0,ROUND(E5,2),0),0)</f>
        <v>0</v>
      </c>
      <c r="G5" s="14">
        <f>ROUND(D5*F5,2)</f>
        <v>0</v>
      </c>
      <c r="H5" s="6"/>
    </row>
    <row r="6" spans="1:8" ht="42.75" x14ac:dyDescent="0.25">
      <c r="A6" s="11">
        <v>358</v>
      </c>
      <c r="B6" s="12" t="s">
        <v>351</v>
      </c>
      <c r="C6" s="13" t="s">
        <v>45</v>
      </c>
      <c r="D6" s="11">
        <v>1</v>
      </c>
      <c r="E6" s="17">
        <v>0</v>
      </c>
      <c r="F6" s="14">
        <f>IF(ISNUMBER(E6),IF(E6&gt;0,ROUND(E6,2),0),0)</f>
        <v>0</v>
      </c>
      <c r="G6" s="14">
        <f>ROUND(D6*F6,2)</f>
        <v>0</v>
      </c>
      <c r="H6" s="6"/>
    </row>
    <row r="7" spans="1:8" ht="42.75" x14ac:dyDescent="0.25">
      <c r="A7" s="11">
        <v>359</v>
      </c>
      <c r="B7" s="12" t="s">
        <v>352</v>
      </c>
      <c r="C7" s="13" t="s">
        <v>45</v>
      </c>
      <c r="D7" s="11">
        <v>1</v>
      </c>
      <c r="E7" s="17">
        <v>0</v>
      </c>
      <c r="F7" s="14">
        <f>IF(ISNUMBER(E7),IF(E7&gt;0,ROUND(E7,2),0),0)</f>
        <v>0</v>
      </c>
      <c r="G7" s="14">
        <f>ROUND(D7*F7,2)</f>
        <v>0</v>
      </c>
      <c r="H7" s="6"/>
    </row>
    <row r="8" spans="1:8" ht="85.5" x14ac:dyDescent="0.25">
      <c r="A8" s="11">
        <v>360</v>
      </c>
      <c r="B8" s="12" t="s">
        <v>353</v>
      </c>
      <c r="C8" s="13" t="s">
        <v>74</v>
      </c>
      <c r="D8" s="11">
        <v>120</v>
      </c>
      <c r="E8" s="17">
        <v>0</v>
      </c>
      <c r="F8" s="14">
        <f>IF(ISNUMBER(E8),IF(E8&gt;0,ROUND(E8,2),0),0)</f>
        <v>0</v>
      </c>
      <c r="G8" s="14">
        <f>ROUND(D8*F8,2)</f>
        <v>0</v>
      </c>
      <c r="H8" s="6"/>
    </row>
    <row r="9" spans="1:8" ht="114" x14ac:dyDescent="0.25">
      <c r="A9" s="11">
        <v>361</v>
      </c>
      <c r="B9" s="12" t="s">
        <v>354</v>
      </c>
      <c r="C9" s="13" t="s">
        <v>74</v>
      </c>
      <c r="D9" s="11">
        <v>120</v>
      </c>
      <c r="E9" s="17">
        <v>0</v>
      </c>
      <c r="F9" s="14">
        <f>IF(ISNUMBER(E9),IF(E9&gt;0,ROUND(E9,2),0),0)</f>
        <v>0</v>
      </c>
      <c r="G9" s="14">
        <f>ROUND(D9*F9,2)</f>
        <v>0</v>
      </c>
      <c r="H9" s="6"/>
    </row>
    <row r="10" spans="1:8" ht="15" x14ac:dyDescent="0.25">
      <c r="A10" s="7"/>
      <c r="B10" s="8" t="s">
        <v>71</v>
      </c>
      <c r="C10" s="9"/>
      <c r="D10" s="7"/>
      <c r="E10" s="10"/>
      <c r="F10" s="10"/>
      <c r="G10" s="10"/>
      <c r="H10" s="6"/>
    </row>
    <row r="11" spans="1:8" ht="28.5" x14ac:dyDescent="0.25">
      <c r="A11" s="11">
        <v>362</v>
      </c>
      <c r="B11" s="12" t="s">
        <v>355</v>
      </c>
      <c r="C11" s="13" t="s">
        <v>74</v>
      </c>
      <c r="D11" s="11">
        <v>50</v>
      </c>
      <c r="E11" s="17">
        <v>0</v>
      </c>
      <c r="F11" s="14">
        <f t="shared" ref="F11:F29" si="0">IF(ISNUMBER(E11),IF(E11&gt;0,ROUND(E11,2),0),0)</f>
        <v>0</v>
      </c>
      <c r="G11" s="14">
        <f t="shared" ref="G11:G29" si="1">ROUND(D11*F11,2)</f>
        <v>0</v>
      </c>
      <c r="H11" s="6"/>
    </row>
    <row r="12" spans="1:8" ht="42.75" x14ac:dyDescent="0.25">
      <c r="A12" s="11">
        <v>363</v>
      </c>
      <c r="B12" s="12" t="s">
        <v>356</v>
      </c>
      <c r="C12" s="13" t="s">
        <v>74</v>
      </c>
      <c r="D12" s="11">
        <v>10</v>
      </c>
      <c r="E12" s="17">
        <v>0</v>
      </c>
      <c r="F12" s="14">
        <f t="shared" si="0"/>
        <v>0</v>
      </c>
      <c r="G12" s="14">
        <f t="shared" si="1"/>
        <v>0</v>
      </c>
      <c r="H12" s="6"/>
    </row>
    <row r="13" spans="1:8" ht="42.75" x14ac:dyDescent="0.25">
      <c r="A13" s="11">
        <v>364</v>
      </c>
      <c r="B13" s="12" t="s">
        <v>357</v>
      </c>
      <c r="C13" s="13" t="s">
        <v>74</v>
      </c>
      <c r="D13" s="11">
        <v>75</v>
      </c>
      <c r="E13" s="17">
        <v>0</v>
      </c>
      <c r="F13" s="14">
        <f t="shared" si="0"/>
        <v>0</v>
      </c>
      <c r="G13" s="14">
        <f t="shared" si="1"/>
        <v>0</v>
      </c>
      <c r="H13" s="6"/>
    </row>
    <row r="14" spans="1:8" ht="42.75" x14ac:dyDescent="0.25">
      <c r="A14" s="11">
        <v>365</v>
      </c>
      <c r="B14" s="12" t="s">
        <v>358</v>
      </c>
      <c r="C14" s="13" t="s">
        <v>74</v>
      </c>
      <c r="D14" s="11">
        <v>75</v>
      </c>
      <c r="E14" s="17">
        <v>0</v>
      </c>
      <c r="F14" s="14">
        <f t="shared" si="0"/>
        <v>0</v>
      </c>
      <c r="G14" s="14">
        <f t="shared" si="1"/>
        <v>0</v>
      </c>
      <c r="H14" s="6"/>
    </row>
    <row r="15" spans="1:8" ht="42.75" x14ac:dyDescent="0.25">
      <c r="A15" s="11">
        <v>366</v>
      </c>
      <c r="B15" s="12" t="s">
        <v>359</v>
      </c>
      <c r="C15" s="13" t="s">
        <v>74</v>
      </c>
      <c r="D15" s="11">
        <v>10</v>
      </c>
      <c r="E15" s="17">
        <v>0</v>
      </c>
      <c r="F15" s="14">
        <f t="shared" si="0"/>
        <v>0</v>
      </c>
      <c r="G15" s="14">
        <f t="shared" si="1"/>
        <v>0</v>
      </c>
      <c r="H15" s="6"/>
    </row>
    <row r="16" spans="1:8" ht="42.75" x14ac:dyDescent="0.25">
      <c r="A16" s="11">
        <v>367</v>
      </c>
      <c r="B16" s="12" t="s">
        <v>360</v>
      </c>
      <c r="C16" s="13" t="s">
        <v>74</v>
      </c>
      <c r="D16" s="11">
        <v>10</v>
      </c>
      <c r="E16" s="17">
        <v>0</v>
      </c>
      <c r="F16" s="14">
        <f t="shared" si="0"/>
        <v>0</v>
      </c>
      <c r="G16" s="14">
        <f t="shared" si="1"/>
        <v>0</v>
      </c>
      <c r="H16" s="6"/>
    </row>
    <row r="17" spans="1:8" ht="28.5" x14ac:dyDescent="0.25">
      <c r="A17" s="11">
        <v>368</v>
      </c>
      <c r="B17" s="12" t="s">
        <v>361</v>
      </c>
      <c r="C17" s="13" t="s">
        <v>86</v>
      </c>
      <c r="D17" s="11">
        <v>200</v>
      </c>
      <c r="E17" s="17">
        <v>0</v>
      </c>
      <c r="F17" s="14">
        <f t="shared" si="0"/>
        <v>0</v>
      </c>
      <c r="G17" s="14">
        <f t="shared" si="1"/>
        <v>0</v>
      </c>
      <c r="H17" s="6"/>
    </row>
    <row r="18" spans="1:8" ht="28.5" x14ac:dyDescent="0.25">
      <c r="A18" s="11">
        <v>369</v>
      </c>
      <c r="B18" s="12" t="s">
        <v>362</v>
      </c>
      <c r="C18" s="13" t="s">
        <v>45</v>
      </c>
      <c r="D18" s="11">
        <v>1</v>
      </c>
      <c r="E18" s="17">
        <v>0</v>
      </c>
      <c r="F18" s="14">
        <f t="shared" si="0"/>
        <v>0</v>
      </c>
      <c r="G18" s="14">
        <f t="shared" si="1"/>
        <v>0</v>
      </c>
      <c r="H18" s="6"/>
    </row>
    <row r="19" spans="1:8" ht="28.5" x14ac:dyDescent="0.25">
      <c r="A19" s="11">
        <v>370</v>
      </c>
      <c r="B19" s="12" t="s">
        <v>363</v>
      </c>
      <c r="C19" s="13" t="s">
        <v>45</v>
      </c>
      <c r="D19" s="11">
        <v>1</v>
      </c>
      <c r="E19" s="17">
        <v>0</v>
      </c>
      <c r="F19" s="14">
        <f t="shared" si="0"/>
        <v>0</v>
      </c>
      <c r="G19" s="14">
        <f t="shared" si="1"/>
        <v>0</v>
      </c>
      <c r="H19" s="6"/>
    </row>
    <row r="20" spans="1:8" ht="228" x14ac:dyDescent="0.25">
      <c r="A20" s="11">
        <v>371</v>
      </c>
      <c r="B20" s="12" t="s">
        <v>364</v>
      </c>
      <c r="C20" s="13" t="s">
        <v>74</v>
      </c>
      <c r="D20" s="11">
        <v>70</v>
      </c>
      <c r="E20" s="17">
        <v>0</v>
      </c>
      <c r="F20" s="14">
        <f t="shared" si="0"/>
        <v>0</v>
      </c>
      <c r="G20" s="14">
        <f t="shared" si="1"/>
        <v>0</v>
      </c>
      <c r="H20" s="6"/>
    </row>
    <row r="21" spans="1:8" ht="42.75" x14ac:dyDescent="0.25">
      <c r="A21" s="11">
        <v>372</v>
      </c>
      <c r="B21" s="12" t="s">
        <v>365</v>
      </c>
      <c r="C21" s="13" t="s">
        <v>69</v>
      </c>
      <c r="D21" s="11">
        <v>70</v>
      </c>
      <c r="E21" s="17">
        <v>0</v>
      </c>
      <c r="F21" s="14">
        <f t="shared" si="0"/>
        <v>0</v>
      </c>
      <c r="G21" s="14">
        <f t="shared" si="1"/>
        <v>0</v>
      </c>
      <c r="H21" s="6"/>
    </row>
    <row r="22" spans="1:8" ht="42.75" x14ac:dyDescent="0.25">
      <c r="A22" s="11">
        <v>373</v>
      </c>
      <c r="B22" s="12" t="s">
        <v>366</v>
      </c>
      <c r="C22" s="13" t="s">
        <v>74</v>
      </c>
      <c r="D22" s="11">
        <v>140</v>
      </c>
      <c r="E22" s="17">
        <v>0</v>
      </c>
      <c r="F22" s="14">
        <f t="shared" si="0"/>
        <v>0</v>
      </c>
      <c r="G22" s="14">
        <f t="shared" si="1"/>
        <v>0</v>
      </c>
      <c r="H22" s="6"/>
    </row>
    <row r="23" spans="1:8" ht="71.25" x14ac:dyDescent="0.25">
      <c r="A23" s="11">
        <v>374</v>
      </c>
      <c r="B23" s="12" t="s">
        <v>367</v>
      </c>
      <c r="C23" s="13" t="s">
        <v>74</v>
      </c>
      <c r="D23" s="11">
        <v>90</v>
      </c>
      <c r="E23" s="17">
        <v>0</v>
      </c>
      <c r="F23" s="14">
        <f t="shared" si="0"/>
        <v>0</v>
      </c>
      <c r="G23" s="14">
        <f t="shared" si="1"/>
        <v>0</v>
      </c>
      <c r="H23" s="6"/>
    </row>
    <row r="24" spans="1:8" ht="28.5" x14ac:dyDescent="0.25">
      <c r="A24" s="11">
        <v>375</v>
      </c>
      <c r="B24" s="12" t="s">
        <v>368</v>
      </c>
      <c r="C24" s="13" t="s">
        <v>69</v>
      </c>
      <c r="D24" s="11">
        <v>10</v>
      </c>
      <c r="E24" s="17">
        <v>0</v>
      </c>
      <c r="F24" s="14">
        <f t="shared" si="0"/>
        <v>0</v>
      </c>
      <c r="G24" s="14">
        <f t="shared" si="1"/>
        <v>0</v>
      </c>
      <c r="H24" s="6"/>
    </row>
    <row r="25" spans="1:8" ht="57" x14ac:dyDescent="0.25">
      <c r="A25" s="11">
        <v>376</v>
      </c>
      <c r="B25" s="12" t="s">
        <v>369</v>
      </c>
      <c r="C25" s="13" t="s">
        <v>42</v>
      </c>
      <c r="D25" s="11">
        <v>30</v>
      </c>
      <c r="E25" s="17">
        <v>0</v>
      </c>
      <c r="F25" s="14">
        <f t="shared" si="0"/>
        <v>0</v>
      </c>
      <c r="G25" s="14">
        <f t="shared" si="1"/>
        <v>0</v>
      </c>
      <c r="H25" s="6"/>
    </row>
    <row r="26" spans="1:8" ht="128.25" x14ac:dyDescent="0.25">
      <c r="A26" s="11">
        <v>377</v>
      </c>
      <c r="B26" s="12" t="s">
        <v>370</v>
      </c>
      <c r="C26" s="13" t="s">
        <v>42</v>
      </c>
      <c r="D26" s="11">
        <v>30</v>
      </c>
      <c r="E26" s="17">
        <v>0</v>
      </c>
      <c r="F26" s="14">
        <f t="shared" si="0"/>
        <v>0</v>
      </c>
      <c r="G26" s="14">
        <f t="shared" si="1"/>
        <v>0</v>
      </c>
      <c r="H26" s="6"/>
    </row>
    <row r="27" spans="1:8" ht="57" x14ac:dyDescent="0.25">
      <c r="A27" s="11">
        <v>378</v>
      </c>
      <c r="B27" s="12" t="s">
        <v>371</v>
      </c>
      <c r="C27" s="13" t="s">
        <v>74</v>
      </c>
      <c r="D27" s="11">
        <v>50</v>
      </c>
      <c r="E27" s="17">
        <v>0</v>
      </c>
      <c r="F27" s="14">
        <f t="shared" si="0"/>
        <v>0</v>
      </c>
      <c r="G27" s="14">
        <f t="shared" si="1"/>
        <v>0</v>
      </c>
      <c r="H27" s="6"/>
    </row>
    <row r="28" spans="1:8" ht="42.75" x14ac:dyDescent="0.25">
      <c r="A28" s="11">
        <v>379</v>
      </c>
      <c r="B28" s="12" t="s">
        <v>372</v>
      </c>
      <c r="C28" s="13" t="s">
        <v>69</v>
      </c>
      <c r="D28" s="11">
        <v>200</v>
      </c>
      <c r="E28" s="17">
        <v>0</v>
      </c>
      <c r="F28" s="14">
        <f t="shared" si="0"/>
        <v>0</v>
      </c>
      <c r="G28" s="14">
        <f t="shared" si="1"/>
        <v>0</v>
      </c>
      <c r="H28" s="6"/>
    </row>
    <row r="29" spans="1:8" x14ac:dyDescent="0.25">
      <c r="A29" s="11">
        <v>380</v>
      </c>
      <c r="B29" s="12" t="s">
        <v>373</v>
      </c>
      <c r="C29" s="13" t="s">
        <v>69</v>
      </c>
      <c r="D29" s="11">
        <v>300</v>
      </c>
      <c r="E29" s="17">
        <v>0</v>
      </c>
      <c r="F29" s="14">
        <f t="shared" si="0"/>
        <v>0</v>
      </c>
      <c r="G29" s="14">
        <f t="shared" si="1"/>
        <v>0</v>
      </c>
      <c r="H29" s="6"/>
    </row>
    <row r="30" spans="1:8" ht="15" x14ac:dyDescent="0.25">
      <c r="A30" s="7"/>
      <c r="B30" s="8" t="s">
        <v>245</v>
      </c>
      <c r="C30" s="9"/>
      <c r="D30" s="7"/>
      <c r="E30" s="10"/>
      <c r="F30" s="10"/>
      <c r="G30" s="10"/>
      <c r="H30" s="6"/>
    </row>
    <row r="31" spans="1:8" ht="42.75" x14ac:dyDescent="0.25">
      <c r="A31" s="11">
        <v>381</v>
      </c>
      <c r="B31" s="12" t="s">
        <v>374</v>
      </c>
      <c r="C31" s="13" t="s">
        <v>74</v>
      </c>
      <c r="D31" s="11">
        <v>100</v>
      </c>
      <c r="E31" s="17">
        <v>0</v>
      </c>
      <c r="F31" s="14">
        <f t="shared" ref="F31:F39" si="2">IF(ISNUMBER(E31),IF(E31&gt;0,ROUND(E31,2),0),0)</f>
        <v>0</v>
      </c>
      <c r="G31" s="14">
        <f t="shared" ref="G31:G39" si="3">ROUND(D31*F31,2)</f>
        <v>0</v>
      </c>
      <c r="H31" s="6"/>
    </row>
    <row r="32" spans="1:8" ht="85.5" x14ac:dyDescent="0.25">
      <c r="A32" s="11">
        <v>382</v>
      </c>
      <c r="B32" s="12" t="s">
        <v>375</v>
      </c>
      <c r="C32" s="13" t="s">
        <v>45</v>
      </c>
      <c r="D32" s="11">
        <v>1</v>
      </c>
      <c r="E32" s="17">
        <v>0</v>
      </c>
      <c r="F32" s="14">
        <f t="shared" si="2"/>
        <v>0</v>
      </c>
      <c r="G32" s="14">
        <f t="shared" si="3"/>
        <v>0</v>
      </c>
      <c r="H32" s="6"/>
    </row>
    <row r="33" spans="1:8" ht="72" x14ac:dyDescent="0.25">
      <c r="A33" s="11">
        <v>383</v>
      </c>
      <c r="B33" s="12" t="s">
        <v>376</v>
      </c>
      <c r="C33" s="13" t="s">
        <v>74</v>
      </c>
      <c r="D33" s="11">
        <v>20</v>
      </c>
      <c r="E33" s="17">
        <v>0</v>
      </c>
      <c r="F33" s="14">
        <f t="shared" si="2"/>
        <v>0</v>
      </c>
      <c r="G33" s="14">
        <f t="shared" si="3"/>
        <v>0</v>
      </c>
      <c r="H33" s="6"/>
    </row>
    <row r="34" spans="1:8" ht="72" x14ac:dyDescent="0.25">
      <c r="A34" s="11">
        <v>384</v>
      </c>
      <c r="B34" s="12" t="s">
        <v>377</v>
      </c>
      <c r="C34" s="13" t="s">
        <v>74</v>
      </c>
      <c r="D34" s="11">
        <v>20</v>
      </c>
      <c r="E34" s="17">
        <v>0</v>
      </c>
      <c r="F34" s="14">
        <f t="shared" si="2"/>
        <v>0</v>
      </c>
      <c r="G34" s="14">
        <f t="shared" si="3"/>
        <v>0</v>
      </c>
      <c r="H34" s="6"/>
    </row>
    <row r="35" spans="1:8" ht="171.75" x14ac:dyDescent="0.25">
      <c r="A35" s="11">
        <v>385</v>
      </c>
      <c r="B35" s="12" t="s">
        <v>378</v>
      </c>
      <c r="C35" s="13" t="s">
        <v>74</v>
      </c>
      <c r="D35" s="11">
        <v>10</v>
      </c>
      <c r="E35" s="17">
        <v>0</v>
      </c>
      <c r="F35" s="14">
        <f t="shared" si="2"/>
        <v>0</v>
      </c>
      <c r="G35" s="14">
        <f t="shared" si="3"/>
        <v>0</v>
      </c>
      <c r="H35" s="6"/>
    </row>
    <row r="36" spans="1:8" ht="57.75" x14ac:dyDescent="0.25">
      <c r="A36" s="11">
        <v>386</v>
      </c>
      <c r="B36" s="12" t="s">
        <v>379</v>
      </c>
      <c r="C36" s="13" t="s">
        <v>132</v>
      </c>
      <c r="D36" s="11">
        <v>240</v>
      </c>
      <c r="E36" s="17">
        <v>0</v>
      </c>
      <c r="F36" s="14">
        <f t="shared" si="2"/>
        <v>0</v>
      </c>
      <c r="G36" s="14">
        <f t="shared" si="3"/>
        <v>0</v>
      </c>
      <c r="H36" s="6"/>
    </row>
    <row r="37" spans="1:8" ht="57.75" x14ac:dyDescent="0.25">
      <c r="A37" s="11">
        <v>387</v>
      </c>
      <c r="B37" s="12" t="s">
        <v>380</v>
      </c>
      <c r="C37" s="13" t="s">
        <v>132</v>
      </c>
      <c r="D37" s="11">
        <v>2140</v>
      </c>
      <c r="E37" s="17">
        <v>0</v>
      </c>
      <c r="F37" s="14">
        <f t="shared" si="2"/>
        <v>0</v>
      </c>
      <c r="G37" s="14">
        <f t="shared" si="3"/>
        <v>0</v>
      </c>
      <c r="H37" s="6"/>
    </row>
    <row r="38" spans="1:8" ht="72.75" x14ac:dyDescent="0.25">
      <c r="A38" s="11">
        <v>388</v>
      </c>
      <c r="B38" s="12" t="s">
        <v>381</v>
      </c>
      <c r="C38" s="13" t="s">
        <v>132</v>
      </c>
      <c r="D38" s="11">
        <v>170</v>
      </c>
      <c r="E38" s="17">
        <v>0</v>
      </c>
      <c r="F38" s="14">
        <f t="shared" si="2"/>
        <v>0</v>
      </c>
      <c r="G38" s="14">
        <f t="shared" si="3"/>
        <v>0</v>
      </c>
      <c r="H38" s="6"/>
    </row>
    <row r="39" spans="1:8" ht="72.75" x14ac:dyDescent="0.25">
      <c r="A39" s="11">
        <v>389</v>
      </c>
      <c r="B39" s="12" t="s">
        <v>382</v>
      </c>
      <c r="C39" s="13" t="s">
        <v>132</v>
      </c>
      <c r="D39" s="11">
        <v>1490</v>
      </c>
      <c r="E39" s="17">
        <v>0</v>
      </c>
      <c r="F39" s="14">
        <f t="shared" si="2"/>
        <v>0</v>
      </c>
      <c r="G39" s="14">
        <f t="shared" si="3"/>
        <v>0</v>
      </c>
      <c r="H39" s="6"/>
    </row>
    <row r="40" spans="1:8" ht="15" x14ac:dyDescent="0.25">
      <c r="A40" s="7"/>
      <c r="B40" s="8" t="s">
        <v>383</v>
      </c>
      <c r="C40" s="9"/>
      <c r="D40" s="7"/>
      <c r="E40" s="10"/>
      <c r="F40" s="10"/>
      <c r="G40" s="10"/>
      <c r="H40" s="6"/>
    </row>
    <row r="41" spans="1:8" ht="57" x14ac:dyDescent="0.25">
      <c r="A41" s="11">
        <v>390</v>
      </c>
      <c r="B41" s="12" t="s">
        <v>384</v>
      </c>
      <c r="C41" s="13" t="s">
        <v>74</v>
      </c>
      <c r="D41" s="11">
        <v>150</v>
      </c>
      <c r="E41" s="17">
        <v>0</v>
      </c>
      <c r="F41" s="14">
        <f t="shared" ref="F41:F54" si="4">IF(ISNUMBER(E41),IF(E41&gt;0,ROUND(E41,2),0),0)</f>
        <v>0</v>
      </c>
      <c r="G41" s="14">
        <f t="shared" ref="G41:G54" si="5">ROUND(D41*F41,2)</f>
        <v>0</v>
      </c>
      <c r="H41" s="6"/>
    </row>
    <row r="42" spans="1:8" ht="71.25" x14ac:dyDescent="0.25">
      <c r="A42" s="11">
        <v>391</v>
      </c>
      <c r="B42" s="12" t="s">
        <v>385</v>
      </c>
      <c r="C42" s="13" t="s">
        <v>74</v>
      </c>
      <c r="D42" s="11">
        <v>150</v>
      </c>
      <c r="E42" s="17">
        <v>0</v>
      </c>
      <c r="F42" s="14">
        <f t="shared" si="4"/>
        <v>0</v>
      </c>
      <c r="G42" s="14">
        <f t="shared" si="5"/>
        <v>0</v>
      </c>
      <c r="H42" s="6"/>
    </row>
    <row r="43" spans="1:8" ht="28.5" x14ac:dyDescent="0.25">
      <c r="A43" s="11">
        <v>392</v>
      </c>
      <c r="B43" s="12" t="s">
        <v>386</v>
      </c>
      <c r="C43" s="13" t="s">
        <v>45</v>
      </c>
      <c r="D43" s="11">
        <v>4</v>
      </c>
      <c r="E43" s="17">
        <v>0</v>
      </c>
      <c r="F43" s="14">
        <f t="shared" si="4"/>
        <v>0</v>
      </c>
      <c r="G43" s="14">
        <f t="shared" si="5"/>
        <v>0</v>
      </c>
      <c r="H43" s="6"/>
    </row>
    <row r="44" spans="1:8" ht="57" x14ac:dyDescent="0.25">
      <c r="A44" s="11">
        <v>393</v>
      </c>
      <c r="B44" s="12" t="s">
        <v>387</v>
      </c>
      <c r="C44" s="13" t="s">
        <v>388</v>
      </c>
      <c r="D44" s="11">
        <v>40</v>
      </c>
      <c r="E44" s="17">
        <v>0</v>
      </c>
      <c r="F44" s="14">
        <f t="shared" si="4"/>
        <v>0</v>
      </c>
      <c r="G44" s="14">
        <f t="shared" si="5"/>
        <v>0</v>
      </c>
      <c r="H44" s="6"/>
    </row>
    <row r="45" spans="1:8" ht="42.75" x14ac:dyDescent="0.25">
      <c r="A45" s="11">
        <v>394</v>
      </c>
      <c r="B45" s="12" t="s">
        <v>389</v>
      </c>
      <c r="C45" s="13" t="s">
        <v>388</v>
      </c>
      <c r="D45" s="11">
        <v>10</v>
      </c>
      <c r="E45" s="17">
        <v>0</v>
      </c>
      <c r="F45" s="14">
        <f t="shared" si="4"/>
        <v>0</v>
      </c>
      <c r="G45" s="14">
        <f t="shared" si="5"/>
        <v>0</v>
      </c>
      <c r="H45" s="6"/>
    </row>
    <row r="46" spans="1:8" ht="42.75" x14ac:dyDescent="0.25">
      <c r="A46" s="11">
        <v>395</v>
      </c>
      <c r="B46" s="12" t="s">
        <v>390</v>
      </c>
      <c r="C46" s="13" t="s">
        <v>388</v>
      </c>
      <c r="D46" s="11">
        <v>30</v>
      </c>
      <c r="E46" s="17">
        <v>0</v>
      </c>
      <c r="F46" s="14">
        <f t="shared" si="4"/>
        <v>0</v>
      </c>
      <c r="G46" s="14">
        <f t="shared" si="5"/>
        <v>0</v>
      </c>
      <c r="H46" s="6"/>
    </row>
    <row r="47" spans="1:8" ht="42.75" x14ac:dyDescent="0.25">
      <c r="A47" s="11">
        <v>396</v>
      </c>
      <c r="B47" s="12" t="s">
        <v>391</v>
      </c>
      <c r="C47" s="13" t="s">
        <v>388</v>
      </c>
      <c r="D47" s="11">
        <v>40</v>
      </c>
      <c r="E47" s="17">
        <v>0</v>
      </c>
      <c r="F47" s="14">
        <f t="shared" si="4"/>
        <v>0</v>
      </c>
      <c r="G47" s="14">
        <f t="shared" si="5"/>
        <v>0</v>
      </c>
      <c r="H47" s="6"/>
    </row>
    <row r="48" spans="1:8" x14ac:dyDescent="0.25">
      <c r="A48" s="11">
        <v>397</v>
      </c>
      <c r="B48" s="12" t="s">
        <v>392</v>
      </c>
      <c r="C48" s="13" t="s">
        <v>132</v>
      </c>
      <c r="D48" s="11">
        <v>6740</v>
      </c>
      <c r="E48" s="17">
        <v>0</v>
      </c>
      <c r="F48" s="14">
        <f t="shared" si="4"/>
        <v>0</v>
      </c>
      <c r="G48" s="14">
        <f t="shared" si="5"/>
        <v>0</v>
      </c>
      <c r="H48" s="6"/>
    </row>
    <row r="49" spans="1:8" ht="28.5" x14ac:dyDescent="0.25">
      <c r="A49" s="11">
        <v>398</v>
      </c>
      <c r="B49" s="12" t="s">
        <v>393</v>
      </c>
      <c r="C49" s="13" t="s">
        <v>74</v>
      </c>
      <c r="D49" s="11">
        <v>60</v>
      </c>
      <c r="E49" s="17">
        <v>0</v>
      </c>
      <c r="F49" s="14">
        <f t="shared" si="4"/>
        <v>0</v>
      </c>
      <c r="G49" s="14">
        <f t="shared" si="5"/>
        <v>0</v>
      </c>
      <c r="H49" s="6"/>
    </row>
    <row r="50" spans="1:8" ht="42.75" x14ac:dyDescent="0.25">
      <c r="A50" s="11">
        <v>399</v>
      </c>
      <c r="B50" s="12" t="s">
        <v>394</v>
      </c>
      <c r="C50" s="13" t="s">
        <v>45</v>
      </c>
      <c r="D50" s="11">
        <v>4</v>
      </c>
      <c r="E50" s="17">
        <v>0</v>
      </c>
      <c r="F50" s="14">
        <f t="shared" si="4"/>
        <v>0</v>
      </c>
      <c r="G50" s="14">
        <f t="shared" si="5"/>
        <v>0</v>
      </c>
      <c r="H50" s="6"/>
    </row>
    <row r="51" spans="1:8" x14ac:dyDescent="0.25">
      <c r="A51" s="11">
        <v>400</v>
      </c>
      <c r="B51" s="12" t="s">
        <v>395</v>
      </c>
      <c r="C51" s="13" t="s">
        <v>45</v>
      </c>
      <c r="D51" s="11">
        <v>1</v>
      </c>
      <c r="E51" s="17">
        <v>0</v>
      </c>
      <c r="F51" s="14">
        <f t="shared" si="4"/>
        <v>0</v>
      </c>
      <c r="G51" s="14">
        <f t="shared" si="5"/>
        <v>0</v>
      </c>
      <c r="H51" s="6"/>
    </row>
    <row r="52" spans="1:8" ht="28.5" x14ac:dyDescent="0.25">
      <c r="A52" s="11">
        <v>401</v>
      </c>
      <c r="B52" s="12" t="s">
        <v>396</v>
      </c>
      <c r="C52" s="13" t="s">
        <v>74</v>
      </c>
      <c r="D52" s="11">
        <v>60</v>
      </c>
      <c r="E52" s="17">
        <v>0</v>
      </c>
      <c r="F52" s="14">
        <f t="shared" si="4"/>
        <v>0</v>
      </c>
      <c r="G52" s="14">
        <f t="shared" si="5"/>
        <v>0</v>
      </c>
      <c r="H52" s="6"/>
    </row>
    <row r="53" spans="1:8" ht="28.5" x14ac:dyDescent="0.25">
      <c r="A53" s="11">
        <v>402</v>
      </c>
      <c r="B53" s="12" t="s">
        <v>397</v>
      </c>
      <c r="C53" s="13" t="s">
        <v>45</v>
      </c>
      <c r="D53" s="11">
        <v>1</v>
      </c>
      <c r="E53" s="17">
        <v>0</v>
      </c>
      <c r="F53" s="14">
        <f t="shared" si="4"/>
        <v>0</v>
      </c>
      <c r="G53" s="14">
        <f t="shared" si="5"/>
        <v>0</v>
      </c>
      <c r="H53" s="6"/>
    </row>
    <row r="54" spans="1:8" ht="42.75" x14ac:dyDescent="0.25">
      <c r="A54" s="11">
        <v>403</v>
      </c>
      <c r="B54" s="12" t="s">
        <v>398</v>
      </c>
      <c r="C54" s="13" t="s">
        <v>45</v>
      </c>
      <c r="D54" s="11">
        <v>1</v>
      </c>
      <c r="E54" s="17">
        <v>0</v>
      </c>
      <c r="F54" s="14">
        <f t="shared" si="4"/>
        <v>0</v>
      </c>
      <c r="G54" s="14">
        <f t="shared" si="5"/>
        <v>0</v>
      </c>
      <c r="H54" s="6"/>
    </row>
    <row r="55" spans="1:8" ht="15" x14ac:dyDescent="0.25">
      <c r="A55" s="7"/>
      <c r="B55" s="8" t="s">
        <v>215</v>
      </c>
      <c r="C55" s="9"/>
      <c r="D55" s="7"/>
      <c r="E55" s="10"/>
      <c r="F55" s="10"/>
      <c r="G55" s="10"/>
      <c r="H55" s="6"/>
    </row>
    <row r="56" spans="1:8" ht="114" x14ac:dyDescent="0.25">
      <c r="A56" s="11">
        <v>404</v>
      </c>
      <c r="B56" s="12" t="s">
        <v>399</v>
      </c>
      <c r="C56" s="13" t="s">
        <v>69</v>
      </c>
      <c r="D56" s="11">
        <v>95</v>
      </c>
      <c r="E56" s="17">
        <v>0</v>
      </c>
      <c r="F56" s="14">
        <f>IF(ISNUMBER(E56),IF(E56&gt;0,ROUND(E56,2),0),0)</f>
        <v>0</v>
      </c>
      <c r="G56" s="14">
        <f>ROUND(D56*F56,2)</f>
        <v>0</v>
      </c>
      <c r="H56" s="6"/>
    </row>
    <row r="57" spans="1:8" ht="128.25" x14ac:dyDescent="0.25">
      <c r="A57" s="11">
        <v>405</v>
      </c>
      <c r="B57" s="12" t="s">
        <v>400</v>
      </c>
      <c r="C57" s="13" t="s">
        <v>69</v>
      </c>
      <c r="D57" s="11">
        <v>10</v>
      </c>
      <c r="E57" s="17">
        <v>0</v>
      </c>
      <c r="F57" s="14">
        <f>IF(ISNUMBER(E57),IF(E57&gt;0,ROUND(E57,2),0),0)</f>
        <v>0</v>
      </c>
      <c r="G57" s="14">
        <f>ROUND(D57*F57,2)</f>
        <v>0</v>
      </c>
      <c r="H57" s="6"/>
    </row>
    <row r="58" spans="1:8" ht="85.5" x14ac:dyDescent="0.25">
      <c r="A58" s="11">
        <v>406</v>
      </c>
      <c r="B58" s="12" t="s">
        <v>401</v>
      </c>
      <c r="C58" s="13" t="s">
        <v>45</v>
      </c>
      <c r="D58" s="11">
        <v>2</v>
      </c>
      <c r="E58" s="17">
        <v>0</v>
      </c>
      <c r="F58" s="14">
        <f>IF(ISNUMBER(E58),IF(E58&gt;0,ROUND(E58,2),0),0)</f>
        <v>0</v>
      </c>
      <c r="G58" s="14">
        <f>ROUND(D58*F58,2)</f>
        <v>0</v>
      </c>
      <c r="H58" s="6"/>
    </row>
    <row r="59" spans="1:8" ht="15" x14ac:dyDescent="0.25">
      <c r="A59" s="7"/>
      <c r="B59" s="8" t="s">
        <v>402</v>
      </c>
      <c r="C59" s="9"/>
      <c r="D59" s="7"/>
      <c r="E59" s="10"/>
      <c r="F59" s="10"/>
      <c r="G59" s="10"/>
      <c r="H59" s="6"/>
    </row>
    <row r="60" spans="1:8" ht="85.5" x14ac:dyDescent="0.25">
      <c r="A60" s="11">
        <v>407</v>
      </c>
      <c r="B60" s="12" t="s">
        <v>403</v>
      </c>
      <c r="C60" s="13" t="s">
        <v>45</v>
      </c>
      <c r="D60" s="11">
        <v>1</v>
      </c>
      <c r="E60" s="17">
        <v>0</v>
      </c>
      <c r="F60" s="14">
        <f t="shared" ref="F60:F65" si="6">IF(ISNUMBER(E60),IF(E60&gt;0,ROUND(E60,2),0),0)</f>
        <v>0</v>
      </c>
      <c r="G60" s="14">
        <f t="shared" ref="G60:G65" si="7">ROUND(D60*F60,2)</f>
        <v>0</v>
      </c>
      <c r="H60" s="6"/>
    </row>
    <row r="61" spans="1:8" ht="28.5" x14ac:dyDescent="0.25">
      <c r="A61" s="11">
        <v>408</v>
      </c>
      <c r="B61" s="12" t="s">
        <v>404</v>
      </c>
      <c r="C61" s="13" t="s">
        <v>42</v>
      </c>
      <c r="D61" s="11">
        <v>40</v>
      </c>
      <c r="E61" s="17">
        <v>0</v>
      </c>
      <c r="F61" s="14">
        <f t="shared" si="6"/>
        <v>0</v>
      </c>
      <c r="G61" s="14">
        <f t="shared" si="7"/>
        <v>0</v>
      </c>
      <c r="H61" s="6"/>
    </row>
    <row r="62" spans="1:8" ht="57" x14ac:dyDescent="0.25">
      <c r="A62" s="11">
        <v>409</v>
      </c>
      <c r="B62" s="12" t="s">
        <v>405</v>
      </c>
      <c r="C62" s="13" t="s">
        <v>42</v>
      </c>
      <c r="D62" s="11">
        <v>40</v>
      </c>
      <c r="E62" s="17">
        <v>0</v>
      </c>
      <c r="F62" s="14">
        <f t="shared" si="6"/>
        <v>0</v>
      </c>
      <c r="G62" s="14">
        <f t="shared" si="7"/>
        <v>0</v>
      </c>
      <c r="H62" s="6"/>
    </row>
    <row r="63" spans="1:8" ht="28.5" x14ac:dyDescent="0.25">
      <c r="A63" s="11">
        <v>410</v>
      </c>
      <c r="B63" s="12" t="s">
        <v>406</v>
      </c>
      <c r="C63" s="13" t="s">
        <v>45</v>
      </c>
      <c r="D63" s="11">
        <v>24</v>
      </c>
      <c r="E63" s="17">
        <v>0</v>
      </c>
      <c r="F63" s="14">
        <f t="shared" si="6"/>
        <v>0</v>
      </c>
      <c r="G63" s="14">
        <f t="shared" si="7"/>
        <v>0</v>
      </c>
      <c r="H63" s="6"/>
    </row>
    <row r="64" spans="1:8" ht="28.5" x14ac:dyDescent="0.25">
      <c r="A64" s="11">
        <v>411</v>
      </c>
      <c r="B64" s="12" t="s">
        <v>407</v>
      </c>
      <c r="C64" s="13" t="s">
        <v>42</v>
      </c>
      <c r="D64" s="11">
        <v>4</v>
      </c>
      <c r="E64" s="17">
        <v>0</v>
      </c>
      <c r="F64" s="14">
        <f t="shared" si="6"/>
        <v>0</v>
      </c>
      <c r="G64" s="14">
        <f t="shared" si="7"/>
        <v>0</v>
      </c>
      <c r="H64" s="6"/>
    </row>
    <row r="65" spans="1:8" ht="85.5" x14ac:dyDescent="0.25">
      <c r="A65" s="11">
        <v>412</v>
      </c>
      <c r="B65" s="12" t="s">
        <v>408</v>
      </c>
      <c r="C65" s="13" t="s">
        <v>47</v>
      </c>
      <c r="D65" s="11">
        <v>1</v>
      </c>
      <c r="E65" s="17">
        <v>0</v>
      </c>
      <c r="F65" s="14">
        <f t="shared" si="6"/>
        <v>0</v>
      </c>
      <c r="G65" s="14">
        <f t="shared" si="7"/>
        <v>0</v>
      </c>
      <c r="H65" s="6"/>
    </row>
    <row r="66" spans="1:8" ht="15" x14ac:dyDescent="0.25">
      <c r="A66" s="7"/>
      <c r="B66" s="8" t="s">
        <v>409</v>
      </c>
      <c r="C66" s="9"/>
      <c r="D66" s="7"/>
      <c r="E66" s="10"/>
      <c r="F66" s="10"/>
      <c r="G66" s="10"/>
      <c r="H66" s="6"/>
    </row>
    <row r="67" spans="1:8" ht="71.25" x14ac:dyDescent="0.25">
      <c r="A67" s="11">
        <v>413</v>
      </c>
      <c r="B67" s="12" t="s">
        <v>410</v>
      </c>
      <c r="C67" s="13" t="s">
        <v>45</v>
      </c>
      <c r="D67" s="11">
        <v>1</v>
      </c>
      <c r="E67" s="17">
        <v>0</v>
      </c>
      <c r="F67" s="14">
        <f t="shared" ref="F67:F74" si="8">IF(ISNUMBER(E67),IF(E67&gt;0,ROUND(E67,2),0),0)</f>
        <v>0</v>
      </c>
      <c r="G67" s="14">
        <f t="shared" ref="G67:G74" si="9">ROUND(D67*F67,2)</f>
        <v>0</v>
      </c>
      <c r="H67" s="6"/>
    </row>
    <row r="68" spans="1:8" ht="99.75" x14ac:dyDescent="0.25">
      <c r="A68" s="11">
        <v>414</v>
      </c>
      <c r="B68" s="12" t="s">
        <v>411</v>
      </c>
      <c r="C68" s="13" t="s">
        <v>47</v>
      </c>
      <c r="D68" s="11">
        <v>1</v>
      </c>
      <c r="E68" s="17">
        <v>0</v>
      </c>
      <c r="F68" s="14">
        <f t="shared" si="8"/>
        <v>0</v>
      </c>
      <c r="G68" s="14">
        <f t="shared" si="9"/>
        <v>0</v>
      </c>
      <c r="H68" s="6"/>
    </row>
    <row r="69" spans="1:8" ht="85.5" x14ac:dyDescent="0.25">
      <c r="A69" s="11">
        <v>415</v>
      </c>
      <c r="B69" s="12" t="s">
        <v>412</v>
      </c>
      <c r="C69" s="13" t="s">
        <v>74</v>
      </c>
      <c r="D69" s="11">
        <v>1</v>
      </c>
      <c r="E69" s="17">
        <v>0</v>
      </c>
      <c r="F69" s="14">
        <f t="shared" si="8"/>
        <v>0</v>
      </c>
      <c r="G69" s="14">
        <f t="shared" si="9"/>
        <v>0</v>
      </c>
      <c r="H69" s="6"/>
    </row>
    <row r="70" spans="1:8" ht="156.75" x14ac:dyDescent="0.25">
      <c r="A70" s="11">
        <v>416</v>
      </c>
      <c r="B70" s="12" t="s">
        <v>413</v>
      </c>
      <c r="C70" s="13" t="s">
        <v>45</v>
      </c>
      <c r="D70" s="11">
        <v>1</v>
      </c>
      <c r="E70" s="17">
        <v>0</v>
      </c>
      <c r="F70" s="14">
        <f t="shared" si="8"/>
        <v>0</v>
      </c>
      <c r="G70" s="14">
        <f t="shared" si="9"/>
        <v>0</v>
      </c>
      <c r="H70" s="6"/>
    </row>
    <row r="71" spans="1:8" ht="42.75" x14ac:dyDescent="0.25">
      <c r="A71" s="11">
        <v>417</v>
      </c>
      <c r="B71" s="12" t="s">
        <v>299</v>
      </c>
      <c r="C71" s="13" t="s">
        <v>300</v>
      </c>
      <c r="D71" s="11">
        <v>100</v>
      </c>
      <c r="E71" s="17">
        <v>0</v>
      </c>
      <c r="F71" s="14">
        <f t="shared" si="8"/>
        <v>0</v>
      </c>
      <c r="G71" s="14">
        <f t="shared" si="9"/>
        <v>0</v>
      </c>
      <c r="H71" s="6"/>
    </row>
    <row r="72" spans="1:8" ht="42.75" x14ac:dyDescent="0.25">
      <c r="A72" s="11">
        <v>418</v>
      </c>
      <c r="B72" s="12" t="s">
        <v>301</v>
      </c>
      <c r="C72" s="13" t="s">
        <v>300</v>
      </c>
      <c r="D72" s="11">
        <v>100</v>
      </c>
      <c r="E72" s="17">
        <v>0</v>
      </c>
      <c r="F72" s="14">
        <f t="shared" si="8"/>
        <v>0</v>
      </c>
      <c r="G72" s="14">
        <f t="shared" si="9"/>
        <v>0</v>
      </c>
      <c r="H72" s="6"/>
    </row>
    <row r="73" spans="1:8" x14ac:dyDescent="0.25">
      <c r="A73" s="11">
        <v>419</v>
      </c>
      <c r="B73" s="12" t="s">
        <v>414</v>
      </c>
      <c r="C73" s="13" t="s">
        <v>415</v>
      </c>
      <c r="D73" s="11">
        <v>1</v>
      </c>
      <c r="E73" s="17">
        <v>0</v>
      </c>
      <c r="F73" s="14">
        <f t="shared" si="8"/>
        <v>0</v>
      </c>
      <c r="G73" s="14">
        <f t="shared" si="9"/>
        <v>0</v>
      </c>
      <c r="H73" s="6"/>
    </row>
    <row r="74" spans="1:8" ht="28.5" x14ac:dyDescent="0.25">
      <c r="A74" s="11">
        <v>420</v>
      </c>
      <c r="B74" s="12" t="s">
        <v>416</v>
      </c>
      <c r="C74" s="13" t="s">
        <v>415</v>
      </c>
      <c r="D74" s="11">
        <v>1</v>
      </c>
      <c r="E74" s="17">
        <v>0</v>
      </c>
      <c r="F74" s="14">
        <f t="shared" si="8"/>
        <v>0</v>
      </c>
      <c r="G74" s="14">
        <f t="shared" si="9"/>
        <v>0</v>
      </c>
      <c r="H74" s="6"/>
    </row>
    <row r="75" spans="1:8" ht="15" x14ac:dyDescent="0.25">
      <c r="A75" s="18"/>
      <c r="B75" s="19"/>
      <c r="C75" s="20"/>
      <c r="D75" s="18"/>
      <c r="E75" s="23" t="s">
        <v>55</v>
      </c>
      <c r="F75" s="21"/>
      <c r="G75" s="22">
        <f>SUM(G$2:G74)</f>
        <v>0</v>
      </c>
      <c r="H75" s="16"/>
    </row>
  </sheetData>
  <sheetProtection password="DE6E" sheet="1" objects="1" scenarios="1" sort="0"/>
  <conditionalFormatting sqref="E1:E1048576">
    <cfRule type="expression" dxfId="13" priority="1">
      <formula>CELL("protect",E1)=0</formula>
    </cfRule>
  </conditionalFormatting>
  <dataValidations count="1">
    <dataValidation type="custom" showErrorMessage="1" errorTitle="Nepravilen vnos cene" error="Cena mora biti nenegativno število z največ dvema decimalkama!" sqref="E67:E74 E60:E65 E56:E58 E41:E54 E31:E39 E11:E29 E5:E9" xr:uid="{FC592A59-1300-4685-88B4-B4AC3AE29097}">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A1:H1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417</v>
      </c>
      <c r="C2" s="9"/>
      <c r="D2" s="7"/>
      <c r="E2" s="10"/>
      <c r="F2" s="10"/>
      <c r="G2" s="10"/>
      <c r="H2" s="6"/>
    </row>
    <row r="3" spans="1:8" ht="30" x14ac:dyDescent="0.25">
      <c r="A3" s="7"/>
      <c r="B3" s="8" t="s">
        <v>315</v>
      </c>
      <c r="C3" s="9"/>
      <c r="D3" s="7"/>
      <c r="E3" s="10"/>
      <c r="F3" s="10"/>
      <c r="G3" s="10"/>
      <c r="H3" s="6"/>
    </row>
    <row r="4" spans="1:8" ht="15" x14ac:dyDescent="0.25">
      <c r="A4" s="7"/>
      <c r="B4" s="8" t="s">
        <v>418</v>
      </c>
      <c r="C4" s="9"/>
      <c r="D4" s="7"/>
      <c r="E4" s="10"/>
      <c r="F4" s="10"/>
      <c r="G4" s="10"/>
      <c r="H4" s="6"/>
    </row>
    <row r="5" spans="1:8" ht="71.25" x14ac:dyDescent="0.25">
      <c r="A5" s="11">
        <v>421</v>
      </c>
      <c r="B5" s="12" t="s">
        <v>419</v>
      </c>
      <c r="C5" s="13" t="s">
        <v>132</v>
      </c>
      <c r="D5" s="11">
        <v>102010</v>
      </c>
      <c r="E5" s="17">
        <v>0</v>
      </c>
      <c r="F5" s="14">
        <f t="shared" ref="F5:F12" si="0">IF(ISNUMBER(E5),IF(E5&gt;0,ROUND(E5,2),0),0)</f>
        <v>0</v>
      </c>
      <c r="G5" s="14">
        <f t="shared" ref="G5:G12" si="1">ROUND(D5*F5,2)</f>
        <v>0</v>
      </c>
      <c r="H5" s="6"/>
    </row>
    <row r="6" spans="1:8" ht="42.75" x14ac:dyDescent="0.25">
      <c r="A6" s="11">
        <v>422</v>
      </c>
      <c r="B6" s="12" t="s">
        <v>420</v>
      </c>
      <c r="C6" s="13" t="s">
        <v>42</v>
      </c>
      <c r="D6" s="11">
        <v>1500</v>
      </c>
      <c r="E6" s="17">
        <v>0</v>
      </c>
      <c r="F6" s="14">
        <f t="shared" si="0"/>
        <v>0</v>
      </c>
      <c r="G6" s="14">
        <f t="shared" si="1"/>
        <v>0</v>
      </c>
      <c r="H6" s="6"/>
    </row>
    <row r="7" spans="1:8" ht="28.5" x14ac:dyDescent="0.25">
      <c r="A7" s="11">
        <v>423</v>
      </c>
      <c r="B7" s="12" t="s">
        <v>421</v>
      </c>
      <c r="C7" s="13" t="s">
        <v>42</v>
      </c>
      <c r="D7" s="11">
        <v>1500</v>
      </c>
      <c r="E7" s="17">
        <v>0</v>
      </c>
      <c r="F7" s="14">
        <f t="shared" si="0"/>
        <v>0</v>
      </c>
      <c r="G7" s="14">
        <f t="shared" si="1"/>
        <v>0</v>
      </c>
      <c r="H7" s="6"/>
    </row>
    <row r="8" spans="1:8" x14ac:dyDescent="0.25">
      <c r="A8" s="11">
        <v>424</v>
      </c>
      <c r="B8" s="12" t="s">
        <v>422</v>
      </c>
      <c r="C8" s="13" t="s">
        <v>423</v>
      </c>
      <c r="D8" s="11">
        <v>570</v>
      </c>
      <c r="E8" s="17">
        <v>0</v>
      </c>
      <c r="F8" s="14">
        <f t="shared" si="0"/>
        <v>0</v>
      </c>
      <c r="G8" s="14">
        <f t="shared" si="1"/>
        <v>0</v>
      </c>
      <c r="H8" s="6"/>
    </row>
    <row r="9" spans="1:8" ht="71.25" x14ac:dyDescent="0.25">
      <c r="A9" s="11">
        <v>425</v>
      </c>
      <c r="B9" s="12" t="s">
        <v>424</v>
      </c>
      <c r="C9" s="13" t="s">
        <v>423</v>
      </c>
      <c r="D9" s="11">
        <v>490</v>
      </c>
      <c r="E9" s="17">
        <v>0</v>
      </c>
      <c r="F9" s="14">
        <f t="shared" si="0"/>
        <v>0</v>
      </c>
      <c r="G9" s="14">
        <f t="shared" si="1"/>
        <v>0</v>
      </c>
      <c r="H9" s="6"/>
    </row>
    <row r="10" spans="1:8" ht="71.25" x14ac:dyDescent="0.25">
      <c r="A10" s="11">
        <v>426</v>
      </c>
      <c r="B10" s="12" t="s">
        <v>425</v>
      </c>
      <c r="C10" s="13" t="s">
        <v>132</v>
      </c>
      <c r="D10" s="11">
        <v>4830</v>
      </c>
      <c r="E10" s="17">
        <v>0</v>
      </c>
      <c r="F10" s="14">
        <f t="shared" si="0"/>
        <v>0</v>
      </c>
      <c r="G10" s="14">
        <f t="shared" si="1"/>
        <v>0</v>
      </c>
      <c r="H10" s="6"/>
    </row>
    <row r="11" spans="1:8" ht="85.5" x14ac:dyDescent="0.25">
      <c r="A11" s="11">
        <v>427</v>
      </c>
      <c r="B11" s="12" t="s">
        <v>426</v>
      </c>
      <c r="C11" s="13" t="s">
        <v>423</v>
      </c>
      <c r="D11" s="11">
        <v>1220</v>
      </c>
      <c r="E11" s="17">
        <v>0</v>
      </c>
      <c r="F11" s="14">
        <f t="shared" si="0"/>
        <v>0</v>
      </c>
      <c r="G11" s="14">
        <f t="shared" si="1"/>
        <v>0</v>
      </c>
      <c r="H11" s="6"/>
    </row>
    <row r="12" spans="1:8" ht="156.75" x14ac:dyDescent="0.25">
      <c r="A12" s="11">
        <v>428</v>
      </c>
      <c r="B12" s="12" t="s">
        <v>427</v>
      </c>
      <c r="C12" s="13" t="s">
        <v>45</v>
      </c>
      <c r="D12" s="11">
        <v>8</v>
      </c>
      <c r="E12" s="17">
        <v>0</v>
      </c>
      <c r="F12" s="14">
        <f t="shared" si="0"/>
        <v>0</v>
      </c>
      <c r="G12" s="14">
        <f t="shared" si="1"/>
        <v>0</v>
      </c>
      <c r="H12" s="6"/>
    </row>
    <row r="13" spans="1:8" ht="15" x14ac:dyDescent="0.25">
      <c r="A13" s="18"/>
      <c r="B13" s="19"/>
      <c r="C13" s="20"/>
      <c r="D13" s="18"/>
      <c r="E13" s="23" t="s">
        <v>55</v>
      </c>
      <c r="F13" s="21"/>
      <c r="G13" s="22">
        <f>SUM(G$2:G12)</f>
        <v>0</v>
      </c>
      <c r="H13" s="16"/>
    </row>
  </sheetData>
  <sheetProtection password="DE6E" sheet="1" objects="1" scenarios="1" sort="0"/>
  <conditionalFormatting sqref="E1:E1048576">
    <cfRule type="expression" dxfId="12" priority="1">
      <formula>CELL("protect",E1)=0</formula>
    </cfRule>
  </conditionalFormatting>
  <dataValidations count="1">
    <dataValidation type="custom" showErrorMessage="1" errorTitle="Nepravilen vnos cene" error="Cena mora biti nenegativno število z največ dvema decimalkama!" sqref="E5:E12" xr:uid="{C8FC0223-8D06-49EF-9E40-E6F46C5B9067}">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H3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428</v>
      </c>
      <c r="C2" s="9"/>
      <c r="D2" s="7"/>
      <c r="E2" s="10"/>
      <c r="F2" s="10"/>
      <c r="G2" s="10"/>
      <c r="H2" s="6"/>
    </row>
    <row r="3" spans="1:8" ht="30" x14ac:dyDescent="0.25">
      <c r="A3" s="7"/>
      <c r="B3" s="8" t="s">
        <v>315</v>
      </c>
      <c r="C3" s="9"/>
      <c r="D3" s="7"/>
      <c r="E3" s="10"/>
      <c r="F3" s="10"/>
      <c r="G3" s="10"/>
      <c r="H3" s="6"/>
    </row>
    <row r="4" spans="1:8" ht="15" x14ac:dyDescent="0.25">
      <c r="A4" s="7"/>
      <c r="B4" s="8" t="s">
        <v>429</v>
      </c>
      <c r="C4" s="9"/>
      <c r="D4" s="7"/>
      <c r="E4" s="10"/>
      <c r="F4" s="10"/>
      <c r="G4" s="10"/>
      <c r="H4" s="6"/>
    </row>
    <row r="5" spans="1:8" x14ac:dyDescent="0.25">
      <c r="A5" s="11"/>
      <c r="B5" s="12" t="s">
        <v>430</v>
      </c>
      <c r="C5" s="13"/>
      <c r="D5" s="11"/>
      <c r="E5" s="14"/>
      <c r="F5" s="14"/>
      <c r="G5" s="14"/>
      <c r="H5" s="6"/>
    </row>
    <row r="6" spans="1:8" ht="28.5" x14ac:dyDescent="0.25">
      <c r="A6" s="11">
        <v>429</v>
      </c>
      <c r="B6" s="12" t="s">
        <v>431</v>
      </c>
      <c r="C6" s="13" t="s">
        <v>69</v>
      </c>
      <c r="D6" s="11">
        <v>60</v>
      </c>
      <c r="E6" s="17">
        <v>0</v>
      </c>
      <c r="F6" s="14">
        <f>IF(ISNUMBER(E6),IF(E6&gt;0,ROUND(E6,2),0),0)</f>
        <v>0</v>
      </c>
      <c r="G6" s="14">
        <f>ROUND(D6*F6,2)</f>
        <v>0</v>
      </c>
      <c r="H6" s="6"/>
    </row>
    <row r="7" spans="1:8" x14ac:dyDescent="0.25">
      <c r="A7" s="11"/>
      <c r="B7" s="12" t="s">
        <v>432</v>
      </c>
      <c r="C7" s="13"/>
      <c r="D7" s="11"/>
      <c r="E7" s="14"/>
      <c r="F7" s="14"/>
      <c r="G7" s="14"/>
      <c r="H7" s="6"/>
    </row>
    <row r="8" spans="1:8" ht="114" x14ac:dyDescent="0.25">
      <c r="A8" s="11">
        <v>430</v>
      </c>
      <c r="B8" s="12" t="s">
        <v>433</v>
      </c>
      <c r="C8" s="13" t="s">
        <v>42</v>
      </c>
      <c r="D8" s="11">
        <v>5</v>
      </c>
      <c r="E8" s="17">
        <v>0</v>
      </c>
      <c r="F8" s="14">
        <f>IF(ISNUMBER(E8),IF(E8&gt;0,ROUND(E8,2),0),0)</f>
        <v>0</v>
      </c>
      <c r="G8" s="14">
        <f>ROUND(D8*F8,2)</f>
        <v>0</v>
      </c>
      <c r="H8" s="6"/>
    </row>
    <row r="9" spans="1:8" ht="114" x14ac:dyDescent="0.25">
      <c r="A9" s="11">
        <v>431</v>
      </c>
      <c r="B9" s="12" t="s">
        <v>434</v>
      </c>
      <c r="C9" s="13" t="s">
        <v>42</v>
      </c>
      <c r="D9" s="11">
        <v>5</v>
      </c>
      <c r="E9" s="17">
        <v>0</v>
      </c>
      <c r="F9" s="14">
        <f>IF(ISNUMBER(E9),IF(E9&gt;0,ROUND(E9,2),0),0)</f>
        <v>0</v>
      </c>
      <c r="G9" s="14">
        <f>ROUND(D9*F9,2)</f>
        <v>0</v>
      </c>
      <c r="H9" s="6"/>
    </row>
    <row r="10" spans="1:8" ht="28.5" x14ac:dyDescent="0.25">
      <c r="A10" s="11"/>
      <c r="B10" s="12" t="s">
        <v>435</v>
      </c>
      <c r="C10" s="13"/>
      <c r="D10" s="11"/>
      <c r="E10" s="14"/>
      <c r="F10" s="14"/>
      <c r="G10" s="14"/>
      <c r="H10" s="6"/>
    </row>
    <row r="11" spans="1:8" ht="28.5" x14ac:dyDescent="0.25">
      <c r="A11" s="11">
        <v>432</v>
      </c>
      <c r="B11" s="12" t="s">
        <v>436</v>
      </c>
      <c r="C11" s="13" t="s">
        <v>69</v>
      </c>
      <c r="D11" s="11">
        <v>60</v>
      </c>
      <c r="E11" s="17">
        <v>0</v>
      </c>
      <c r="F11" s="14">
        <f t="shared" ref="F11:F19" si="0">IF(ISNUMBER(E11),IF(E11&gt;0,ROUND(E11,2),0),0)</f>
        <v>0</v>
      </c>
      <c r="G11" s="14">
        <f t="shared" ref="G11:G19" si="1">ROUND(D11*F11,2)</f>
        <v>0</v>
      </c>
      <c r="H11" s="6"/>
    </row>
    <row r="12" spans="1:8" x14ac:dyDescent="0.25">
      <c r="A12" s="11">
        <v>433</v>
      </c>
      <c r="B12" s="12" t="s">
        <v>437</v>
      </c>
      <c r="C12" s="13" t="s">
        <v>74</v>
      </c>
      <c r="D12" s="11">
        <v>110</v>
      </c>
      <c r="E12" s="17">
        <v>0</v>
      </c>
      <c r="F12" s="14">
        <f t="shared" si="0"/>
        <v>0</v>
      </c>
      <c r="G12" s="14">
        <f t="shared" si="1"/>
        <v>0</v>
      </c>
      <c r="H12" s="6"/>
    </row>
    <row r="13" spans="1:8" ht="42.75" x14ac:dyDescent="0.25">
      <c r="A13" s="11">
        <v>434</v>
      </c>
      <c r="B13" s="12" t="s">
        <v>372</v>
      </c>
      <c r="C13" s="13" t="s">
        <v>69</v>
      </c>
      <c r="D13" s="11">
        <v>110</v>
      </c>
      <c r="E13" s="17">
        <v>0</v>
      </c>
      <c r="F13" s="14">
        <f t="shared" si="0"/>
        <v>0</v>
      </c>
      <c r="G13" s="14">
        <f t="shared" si="1"/>
        <v>0</v>
      </c>
      <c r="H13" s="6"/>
    </row>
    <row r="14" spans="1:8" x14ac:dyDescent="0.25">
      <c r="A14" s="11">
        <v>435</v>
      </c>
      <c r="B14" s="12" t="s">
        <v>438</v>
      </c>
      <c r="C14" s="13" t="s">
        <v>69</v>
      </c>
      <c r="D14" s="11">
        <v>540</v>
      </c>
      <c r="E14" s="17">
        <v>0</v>
      </c>
      <c r="F14" s="14">
        <f t="shared" si="0"/>
        <v>0</v>
      </c>
      <c r="G14" s="14">
        <f t="shared" si="1"/>
        <v>0</v>
      </c>
      <c r="H14" s="6"/>
    </row>
    <row r="15" spans="1:8" ht="28.5" x14ac:dyDescent="0.25">
      <c r="A15" s="11">
        <v>436</v>
      </c>
      <c r="B15" s="12" t="s">
        <v>431</v>
      </c>
      <c r="C15" s="13" t="s">
        <v>69</v>
      </c>
      <c r="D15" s="11">
        <v>540</v>
      </c>
      <c r="E15" s="17">
        <v>0</v>
      </c>
      <c r="F15" s="14">
        <f t="shared" si="0"/>
        <v>0</v>
      </c>
      <c r="G15" s="14">
        <f t="shared" si="1"/>
        <v>0</v>
      </c>
      <c r="H15" s="6"/>
    </row>
    <row r="16" spans="1:8" ht="28.5" x14ac:dyDescent="0.25">
      <c r="A16" s="11">
        <v>437</v>
      </c>
      <c r="B16" s="12" t="s">
        <v>439</v>
      </c>
      <c r="C16" s="13" t="s">
        <v>74</v>
      </c>
      <c r="D16" s="11">
        <v>90</v>
      </c>
      <c r="E16" s="17">
        <v>0</v>
      </c>
      <c r="F16" s="14">
        <f t="shared" si="0"/>
        <v>0</v>
      </c>
      <c r="G16" s="14">
        <f t="shared" si="1"/>
        <v>0</v>
      </c>
      <c r="H16" s="6"/>
    </row>
    <row r="17" spans="1:8" ht="28.5" x14ac:dyDescent="0.25">
      <c r="A17" s="11">
        <v>438</v>
      </c>
      <c r="B17" s="12" t="s">
        <v>440</v>
      </c>
      <c r="C17" s="13" t="s">
        <v>74</v>
      </c>
      <c r="D17" s="11">
        <v>140</v>
      </c>
      <c r="E17" s="17">
        <v>0</v>
      </c>
      <c r="F17" s="14">
        <f t="shared" si="0"/>
        <v>0</v>
      </c>
      <c r="G17" s="14">
        <f t="shared" si="1"/>
        <v>0</v>
      </c>
      <c r="H17" s="6"/>
    </row>
    <row r="18" spans="1:8" x14ac:dyDescent="0.25">
      <c r="A18" s="11">
        <v>439</v>
      </c>
      <c r="B18" s="12" t="s">
        <v>441</v>
      </c>
      <c r="C18" s="13" t="s">
        <v>69</v>
      </c>
      <c r="D18" s="11">
        <v>540</v>
      </c>
      <c r="E18" s="17">
        <v>0</v>
      </c>
      <c r="F18" s="14">
        <f t="shared" si="0"/>
        <v>0</v>
      </c>
      <c r="G18" s="14">
        <f t="shared" si="1"/>
        <v>0</v>
      </c>
      <c r="H18" s="6"/>
    </row>
    <row r="19" spans="1:8" ht="71.25" x14ac:dyDescent="0.25">
      <c r="A19" s="11">
        <v>440</v>
      </c>
      <c r="B19" s="12" t="s">
        <v>442</v>
      </c>
      <c r="C19" s="13" t="s">
        <v>69</v>
      </c>
      <c r="D19" s="11">
        <v>540</v>
      </c>
      <c r="E19" s="17">
        <v>0</v>
      </c>
      <c r="F19" s="14">
        <f t="shared" si="0"/>
        <v>0</v>
      </c>
      <c r="G19" s="14">
        <f t="shared" si="1"/>
        <v>0</v>
      </c>
      <c r="H19" s="6"/>
    </row>
    <row r="20" spans="1:8" ht="15" x14ac:dyDescent="0.25">
      <c r="A20" s="7"/>
      <c r="B20" s="8" t="s">
        <v>443</v>
      </c>
      <c r="C20" s="9"/>
      <c r="D20" s="7"/>
      <c r="E20" s="10"/>
      <c r="F20" s="10"/>
      <c r="G20" s="10"/>
      <c r="H20" s="6"/>
    </row>
    <row r="21" spans="1:8" x14ac:dyDescent="0.25">
      <c r="A21" s="11"/>
      <c r="B21" s="12" t="s">
        <v>430</v>
      </c>
      <c r="C21" s="13"/>
      <c r="D21" s="11"/>
      <c r="E21" s="14"/>
      <c r="F21" s="14"/>
      <c r="G21" s="14"/>
      <c r="H21" s="6"/>
    </row>
    <row r="22" spans="1:8" ht="28.5" x14ac:dyDescent="0.25">
      <c r="A22" s="11">
        <v>441</v>
      </c>
      <c r="B22" s="12" t="s">
        <v>431</v>
      </c>
      <c r="C22" s="13" t="s">
        <v>69</v>
      </c>
      <c r="D22" s="11">
        <v>60</v>
      </c>
      <c r="E22" s="17">
        <v>0</v>
      </c>
      <c r="F22" s="14">
        <f>IF(ISNUMBER(E22),IF(E22&gt;0,ROUND(E22,2),0),0)</f>
        <v>0</v>
      </c>
      <c r="G22" s="14">
        <f>ROUND(D22*F22,2)</f>
        <v>0</v>
      </c>
      <c r="H22" s="6"/>
    </row>
    <row r="23" spans="1:8" x14ac:dyDescent="0.25">
      <c r="A23" s="11"/>
      <c r="B23" s="12" t="s">
        <v>432</v>
      </c>
      <c r="C23" s="13"/>
      <c r="D23" s="11"/>
      <c r="E23" s="14"/>
      <c r="F23" s="14"/>
      <c r="G23" s="14"/>
      <c r="H23" s="6"/>
    </row>
    <row r="24" spans="1:8" ht="114" x14ac:dyDescent="0.25">
      <c r="A24" s="11">
        <v>442</v>
      </c>
      <c r="B24" s="12" t="s">
        <v>433</v>
      </c>
      <c r="C24" s="13" t="s">
        <v>42</v>
      </c>
      <c r="D24" s="11">
        <v>5</v>
      </c>
      <c r="E24" s="17">
        <v>0</v>
      </c>
      <c r="F24" s="14">
        <f>IF(ISNUMBER(E24),IF(E24&gt;0,ROUND(E24,2),0),0)</f>
        <v>0</v>
      </c>
      <c r="G24" s="14">
        <f>ROUND(D24*F24,2)</f>
        <v>0</v>
      </c>
      <c r="H24" s="6"/>
    </row>
    <row r="25" spans="1:8" ht="114" x14ac:dyDescent="0.25">
      <c r="A25" s="11">
        <v>443</v>
      </c>
      <c r="B25" s="12" t="s">
        <v>434</v>
      </c>
      <c r="C25" s="13" t="s">
        <v>42</v>
      </c>
      <c r="D25" s="11">
        <v>5</v>
      </c>
      <c r="E25" s="17">
        <v>0</v>
      </c>
      <c r="F25" s="14">
        <f>IF(ISNUMBER(E25),IF(E25&gt;0,ROUND(E25,2),0),0)</f>
        <v>0</v>
      </c>
      <c r="G25" s="14">
        <f>ROUND(D25*F25,2)</f>
        <v>0</v>
      </c>
      <c r="H25" s="6"/>
    </row>
    <row r="26" spans="1:8" x14ac:dyDescent="0.25">
      <c r="A26" s="11"/>
      <c r="B26" s="12" t="s">
        <v>444</v>
      </c>
      <c r="C26" s="13"/>
      <c r="D26" s="11"/>
      <c r="E26" s="14"/>
      <c r="F26" s="14"/>
      <c r="G26" s="14"/>
      <c r="H26" s="6"/>
    </row>
    <row r="27" spans="1:8" ht="28.5" x14ac:dyDescent="0.25">
      <c r="A27" s="11">
        <v>444</v>
      </c>
      <c r="B27" s="12" t="s">
        <v>445</v>
      </c>
      <c r="C27" s="13" t="s">
        <v>42</v>
      </c>
      <c r="D27" s="11">
        <v>310</v>
      </c>
      <c r="E27" s="17">
        <v>0</v>
      </c>
      <c r="F27" s="14">
        <f>IF(ISNUMBER(E27),IF(E27&gt;0,ROUND(E27,2),0),0)</f>
        <v>0</v>
      </c>
      <c r="G27" s="14">
        <f>ROUND(D27*F27,2)</f>
        <v>0</v>
      </c>
      <c r="H27" s="6"/>
    </row>
    <row r="28" spans="1:8" ht="28.5" x14ac:dyDescent="0.25">
      <c r="A28" s="11"/>
      <c r="B28" s="12" t="s">
        <v>435</v>
      </c>
      <c r="C28" s="13"/>
      <c r="D28" s="11"/>
      <c r="E28" s="14"/>
      <c r="F28" s="14"/>
      <c r="G28" s="14"/>
      <c r="H28" s="6"/>
    </row>
    <row r="29" spans="1:8" ht="28.5" x14ac:dyDescent="0.25">
      <c r="A29" s="11">
        <v>445</v>
      </c>
      <c r="B29" s="12" t="s">
        <v>436</v>
      </c>
      <c r="C29" s="13" t="s">
        <v>69</v>
      </c>
      <c r="D29" s="11">
        <v>480</v>
      </c>
      <c r="E29" s="17">
        <v>0</v>
      </c>
      <c r="F29" s="14">
        <f t="shared" ref="F29:F37" si="2">IF(ISNUMBER(E29),IF(E29&gt;0,ROUND(E29,2),0),0)</f>
        <v>0</v>
      </c>
      <c r="G29" s="14">
        <f t="shared" ref="G29:G37" si="3">ROUND(D29*F29,2)</f>
        <v>0</v>
      </c>
      <c r="H29" s="6"/>
    </row>
    <row r="30" spans="1:8" x14ac:dyDescent="0.25">
      <c r="A30" s="11">
        <v>446</v>
      </c>
      <c r="B30" s="12" t="s">
        <v>437</v>
      </c>
      <c r="C30" s="13" t="s">
        <v>74</v>
      </c>
      <c r="D30" s="11">
        <v>960</v>
      </c>
      <c r="E30" s="17">
        <v>0</v>
      </c>
      <c r="F30" s="14">
        <f t="shared" si="2"/>
        <v>0</v>
      </c>
      <c r="G30" s="14">
        <f t="shared" si="3"/>
        <v>0</v>
      </c>
      <c r="H30" s="6"/>
    </row>
    <row r="31" spans="1:8" ht="42.75" x14ac:dyDescent="0.25">
      <c r="A31" s="11">
        <v>447</v>
      </c>
      <c r="B31" s="12" t="s">
        <v>372</v>
      </c>
      <c r="C31" s="13" t="s">
        <v>69</v>
      </c>
      <c r="D31" s="11">
        <v>960</v>
      </c>
      <c r="E31" s="17">
        <v>0</v>
      </c>
      <c r="F31" s="14">
        <f t="shared" si="2"/>
        <v>0</v>
      </c>
      <c r="G31" s="14">
        <f t="shared" si="3"/>
        <v>0</v>
      </c>
      <c r="H31" s="6"/>
    </row>
    <row r="32" spans="1:8" x14ac:dyDescent="0.25">
      <c r="A32" s="11">
        <v>448</v>
      </c>
      <c r="B32" s="12" t="s">
        <v>438</v>
      </c>
      <c r="C32" s="13" t="s">
        <v>69</v>
      </c>
      <c r="D32" s="11">
        <v>4770</v>
      </c>
      <c r="E32" s="17">
        <v>0</v>
      </c>
      <c r="F32" s="14">
        <f t="shared" si="2"/>
        <v>0</v>
      </c>
      <c r="G32" s="14">
        <f t="shared" si="3"/>
        <v>0</v>
      </c>
      <c r="H32" s="6"/>
    </row>
    <row r="33" spans="1:8" ht="28.5" x14ac:dyDescent="0.25">
      <c r="A33" s="11">
        <v>449</v>
      </c>
      <c r="B33" s="12" t="s">
        <v>431</v>
      </c>
      <c r="C33" s="13" t="s">
        <v>69</v>
      </c>
      <c r="D33" s="11">
        <v>4770</v>
      </c>
      <c r="E33" s="17">
        <v>0</v>
      </c>
      <c r="F33" s="14">
        <f t="shared" si="2"/>
        <v>0</v>
      </c>
      <c r="G33" s="14">
        <f t="shared" si="3"/>
        <v>0</v>
      </c>
      <c r="H33" s="6"/>
    </row>
    <row r="34" spans="1:8" ht="28.5" x14ac:dyDescent="0.25">
      <c r="A34" s="11">
        <v>450</v>
      </c>
      <c r="B34" s="12" t="s">
        <v>439</v>
      </c>
      <c r="C34" s="13" t="s">
        <v>74</v>
      </c>
      <c r="D34" s="11">
        <v>720</v>
      </c>
      <c r="E34" s="17">
        <v>0</v>
      </c>
      <c r="F34" s="14">
        <f t="shared" si="2"/>
        <v>0</v>
      </c>
      <c r="G34" s="14">
        <f t="shared" si="3"/>
        <v>0</v>
      </c>
      <c r="H34" s="6"/>
    </row>
    <row r="35" spans="1:8" ht="28.5" x14ac:dyDescent="0.25">
      <c r="A35" s="11">
        <v>451</v>
      </c>
      <c r="B35" s="12" t="s">
        <v>440</v>
      </c>
      <c r="C35" s="13" t="s">
        <v>74</v>
      </c>
      <c r="D35" s="11">
        <v>1200</v>
      </c>
      <c r="E35" s="17">
        <v>0</v>
      </c>
      <c r="F35" s="14">
        <f t="shared" si="2"/>
        <v>0</v>
      </c>
      <c r="G35" s="14">
        <f t="shared" si="3"/>
        <v>0</v>
      </c>
      <c r="H35" s="6"/>
    </row>
    <row r="36" spans="1:8" x14ac:dyDescent="0.25">
      <c r="A36" s="11">
        <v>452</v>
      </c>
      <c r="B36" s="12" t="s">
        <v>441</v>
      </c>
      <c r="C36" s="13" t="s">
        <v>69</v>
      </c>
      <c r="D36" s="11">
        <v>4770</v>
      </c>
      <c r="E36" s="17">
        <v>0</v>
      </c>
      <c r="F36" s="14">
        <f t="shared" si="2"/>
        <v>0</v>
      </c>
      <c r="G36" s="14">
        <f t="shared" si="3"/>
        <v>0</v>
      </c>
      <c r="H36" s="6"/>
    </row>
    <row r="37" spans="1:8" ht="71.25" x14ac:dyDescent="0.25">
      <c r="A37" s="11">
        <v>453</v>
      </c>
      <c r="B37" s="12" t="s">
        <v>442</v>
      </c>
      <c r="C37" s="13" t="s">
        <v>69</v>
      </c>
      <c r="D37" s="11">
        <v>4770</v>
      </c>
      <c r="E37" s="17">
        <v>0</v>
      </c>
      <c r="F37" s="14">
        <f t="shared" si="2"/>
        <v>0</v>
      </c>
      <c r="G37" s="14">
        <f t="shared" si="3"/>
        <v>0</v>
      </c>
      <c r="H37" s="6"/>
    </row>
    <row r="38" spans="1:8" ht="15" x14ac:dyDescent="0.25">
      <c r="A38" s="18"/>
      <c r="B38" s="19"/>
      <c r="C38" s="20"/>
      <c r="D38" s="18"/>
      <c r="E38" s="23" t="s">
        <v>55</v>
      </c>
      <c r="F38" s="21"/>
      <c r="G38" s="22">
        <f>SUM(G$2:G37)</f>
        <v>0</v>
      </c>
      <c r="H38" s="16"/>
    </row>
  </sheetData>
  <sheetProtection password="DE6E" sheet="1" objects="1" scenarios="1" sort="0"/>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6 E29:E37 E27 E24:E25 E22 E11:E19 E8:E9" xr:uid="{2CE18E3F-3850-474C-8E83-4CEEDB1475B7}">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45"/>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446</v>
      </c>
      <c r="C2" s="9"/>
      <c r="D2" s="7"/>
      <c r="E2" s="10"/>
      <c r="F2" s="10"/>
      <c r="G2" s="10"/>
      <c r="H2" s="6"/>
    </row>
    <row r="3" spans="1:8" ht="45" x14ac:dyDescent="0.25">
      <c r="A3" s="11">
        <v>454</v>
      </c>
      <c r="B3" s="12" t="s">
        <v>447</v>
      </c>
      <c r="C3" s="13" t="s">
        <v>42</v>
      </c>
      <c r="D3" s="11">
        <v>15930</v>
      </c>
      <c r="E3" s="17">
        <v>0</v>
      </c>
      <c r="F3" s="14">
        <f t="shared" ref="F3:F44" si="0">IF(ISNUMBER(E3),IF(E3&gt;0,ROUND(E3,2),0),0)</f>
        <v>0</v>
      </c>
      <c r="G3" s="14">
        <f t="shared" ref="G3:G44" si="1">ROUND(D3*F3,2)</f>
        <v>0</v>
      </c>
      <c r="H3" s="6"/>
    </row>
    <row r="4" spans="1:8" ht="28.5" x14ac:dyDescent="0.25">
      <c r="A4" s="11">
        <v>455</v>
      </c>
      <c r="B4" s="12" t="s">
        <v>448</v>
      </c>
      <c r="C4" s="13" t="s">
        <v>45</v>
      </c>
      <c r="D4" s="11">
        <v>6</v>
      </c>
      <c r="E4" s="17">
        <v>0</v>
      </c>
      <c r="F4" s="14">
        <f t="shared" si="0"/>
        <v>0</v>
      </c>
      <c r="G4" s="14">
        <f t="shared" si="1"/>
        <v>0</v>
      </c>
      <c r="H4" s="6"/>
    </row>
    <row r="5" spans="1:8" ht="28.5" x14ac:dyDescent="0.25">
      <c r="A5" s="11">
        <v>456</v>
      </c>
      <c r="B5" s="12" t="s">
        <v>449</v>
      </c>
      <c r="C5" s="13" t="s">
        <v>45</v>
      </c>
      <c r="D5" s="11">
        <v>24</v>
      </c>
      <c r="E5" s="17">
        <v>0</v>
      </c>
      <c r="F5" s="14">
        <f t="shared" si="0"/>
        <v>0</v>
      </c>
      <c r="G5" s="14">
        <f t="shared" si="1"/>
        <v>0</v>
      </c>
      <c r="H5" s="6"/>
    </row>
    <row r="6" spans="1:8" ht="42.75" x14ac:dyDescent="0.25">
      <c r="A6" s="11">
        <v>457</v>
      </c>
      <c r="B6" s="12" t="s">
        <v>450</v>
      </c>
      <c r="C6" s="13" t="s">
        <v>45</v>
      </c>
      <c r="D6" s="11">
        <v>6</v>
      </c>
      <c r="E6" s="17">
        <v>0</v>
      </c>
      <c r="F6" s="14">
        <f t="shared" si="0"/>
        <v>0</v>
      </c>
      <c r="G6" s="14">
        <f t="shared" si="1"/>
        <v>0</v>
      </c>
      <c r="H6" s="6"/>
    </row>
    <row r="7" spans="1:8" ht="28.5" x14ac:dyDescent="0.25">
      <c r="A7" s="11">
        <v>458</v>
      </c>
      <c r="B7" s="12" t="s">
        <v>451</v>
      </c>
      <c r="C7" s="13" t="s">
        <v>45</v>
      </c>
      <c r="D7" s="11">
        <v>6</v>
      </c>
      <c r="E7" s="17">
        <v>0</v>
      </c>
      <c r="F7" s="14">
        <f t="shared" si="0"/>
        <v>0</v>
      </c>
      <c r="G7" s="14">
        <f t="shared" si="1"/>
        <v>0</v>
      </c>
      <c r="H7" s="6"/>
    </row>
    <row r="8" spans="1:8" ht="28.5" x14ac:dyDescent="0.25">
      <c r="A8" s="11">
        <v>459</v>
      </c>
      <c r="B8" s="12" t="s">
        <v>452</v>
      </c>
      <c r="C8" s="13" t="s">
        <v>45</v>
      </c>
      <c r="D8" s="11">
        <v>6</v>
      </c>
      <c r="E8" s="17">
        <v>0</v>
      </c>
      <c r="F8" s="14">
        <f t="shared" si="0"/>
        <v>0</v>
      </c>
      <c r="G8" s="14">
        <f t="shared" si="1"/>
        <v>0</v>
      </c>
      <c r="H8" s="6"/>
    </row>
    <row r="9" spans="1:8" ht="42.75" x14ac:dyDescent="0.25">
      <c r="A9" s="11">
        <v>460</v>
      </c>
      <c r="B9" s="12" t="s">
        <v>453</v>
      </c>
      <c r="C9" s="13" t="s">
        <v>45</v>
      </c>
      <c r="D9" s="11">
        <v>6</v>
      </c>
      <c r="E9" s="17">
        <v>0</v>
      </c>
      <c r="F9" s="14">
        <f t="shared" si="0"/>
        <v>0</v>
      </c>
      <c r="G9" s="14">
        <f t="shared" si="1"/>
        <v>0</v>
      </c>
      <c r="H9" s="6"/>
    </row>
    <row r="10" spans="1:8" ht="42.75" x14ac:dyDescent="0.25">
      <c r="A10" s="11">
        <v>461</v>
      </c>
      <c r="B10" s="12" t="s">
        <v>454</v>
      </c>
      <c r="C10" s="13" t="s">
        <v>45</v>
      </c>
      <c r="D10" s="11">
        <v>12</v>
      </c>
      <c r="E10" s="17">
        <v>0</v>
      </c>
      <c r="F10" s="14">
        <f t="shared" si="0"/>
        <v>0</v>
      </c>
      <c r="G10" s="14">
        <f t="shared" si="1"/>
        <v>0</v>
      </c>
      <c r="H10" s="6"/>
    </row>
    <row r="11" spans="1:8" ht="42.75" x14ac:dyDescent="0.25">
      <c r="A11" s="11">
        <v>462</v>
      </c>
      <c r="B11" s="12" t="s">
        <v>455</v>
      </c>
      <c r="C11" s="13" t="s">
        <v>45</v>
      </c>
      <c r="D11" s="11">
        <v>6</v>
      </c>
      <c r="E11" s="17">
        <v>0</v>
      </c>
      <c r="F11" s="14">
        <f t="shared" si="0"/>
        <v>0</v>
      </c>
      <c r="G11" s="14">
        <f t="shared" si="1"/>
        <v>0</v>
      </c>
      <c r="H11" s="6"/>
    </row>
    <row r="12" spans="1:8" x14ac:dyDescent="0.25">
      <c r="A12" s="11">
        <v>463</v>
      </c>
      <c r="B12" s="12" t="s">
        <v>456</v>
      </c>
      <c r="C12" s="13" t="s">
        <v>45</v>
      </c>
      <c r="D12" s="11">
        <v>16</v>
      </c>
      <c r="E12" s="17">
        <v>0</v>
      </c>
      <c r="F12" s="14">
        <f t="shared" si="0"/>
        <v>0</v>
      </c>
      <c r="G12" s="14">
        <f t="shared" si="1"/>
        <v>0</v>
      </c>
      <c r="H12" s="6"/>
    </row>
    <row r="13" spans="1:8" ht="28.5" x14ac:dyDescent="0.25">
      <c r="A13" s="11">
        <v>464</v>
      </c>
      <c r="B13" s="12" t="s">
        <v>457</v>
      </c>
      <c r="C13" s="13" t="s">
        <v>42</v>
      </c>
      <c r="D13" s="11">
        <v>160</v>
      </c>
      <c r="E13" s="17">
        <v>0</v>
      </c>
      <c r="F13" s="14">
        <f t="shared" si="0"/>
        <v>0</v>
      </c>
      <c r="G13" s="14">
        <f t="shared" si="1"/>
        <v>0</v>
      </c>
      <c r="H13" s="6"/>
    </row>
    <row r="14" spans="1:8" ht="28.5" x14ac:dyDescent="0.25">
      <c r="A14" s="11">
        <v>465</v>
      </c>
      <c r="B14" s="12" t="s">
        <v>458</v>
      </c>
      <c r="C14" s="13" t="s">
        <v>45</v>
      </c>
      <c r="D14" s="11">
        <v>6</v>
      </c>
      <c r="E14" s="17">
        <v>0</v>
      </c>
      <c r="F14" s="14">
        <f t="shared" si="0"/>
        <v>0</v>
      </c>
      <c r="G14" s="14">
        <f t="shared" si="1"/>
        <v>0</v>
      </c>
      <c r="H14" s="6"/>
    </row>
    <row r="15" spans="1:8" x14ac:dyDescent="0.25">
      <c r="A15" s="11">
        <v>466</v>
      </c>
      <c r="B15" s="12" t="s">
        <v>459</v>
      </c>
      <c r="C15" s="13" t="s">
        <v>45</v>
      </c>
      <c r="D15" s="11">
        <v>6</v>
      </c>
      <c r="E15" s="17">
        <v>0</v>
      </c>
      <c r="F15" s="14">
        <f t="shared" si="0"/>
        <v>0</v>
      </c>
      <c r="G15" s="14">
        <f t="shared" si="1"/>
        <v>0</v>
      </c>
      <c r="H15" s="6"/>
    </row>
    <row r="16" spans="1:8" ht="42.75" x14ac:dyDescent="0.25">
      <c r="A16" s="11">
        <v>467</v>
      </c>
      <c r="B16" s="12" t="s">
        <v>460</v>
      </c>
      <c r="C16" s="13" t="s">
        <v>45</v>
      </c>
      <c r="D16" s="11">
        <v>2</v>
      </c>
      <c r="E16" s="17">
        <v>0</v>
      </c>
      <c r="F16" s="14">
        <f t="shared" si="0"/>
        <v>0</v>
      </c>
      <c r="G16" s="14">
        <f t="shared" si="1"/>
        <v>0</v>
      </c>
      <c r="H16" s="6"/>
    </row>
    <row r="17" spans="1:8" ht="28.5" x14ac:dyDescent="0.25">
      <c r="A17" s="11">
        <v>468</v>
      </c>
      <c r="B17" s="12" t="s">
        <v>461</v>
      </c>
      <c r="C17" s="13" t="s">
        <v>45</v>
      </c>
      <c r="D17" s="11">
        <v>90</v>
      </c>
      <c r="E17" s="17">
        <v>0</v>
      </c>
      <c r="F17" s="14">
        <f t="shared" si="0"/>
        <v>0</v>
      </c>
      <c r="G17" s="14">
        <f t="shared" si="1"/>
        <v>0</v>
      </c>
      <c r="H17" s="6"/>
    </row>
    <row r="18" spans="1:8" ht="28.5" x14ac:dyDescent="0.25">
      <c r="A18" s="11">
        <v>469</v>
      </c>
      <c r="B18" s="12" t="s">
        <v>462</v>
      </c>
      <c r="C18" s="13" t="s">
        <v>45</v>
      </c>
      <c r="D18" s="11">
        <v>6</v>
      </c>
      <c r="E18" s="17">
        <v>0</v>
      </c>
      <c r="F18" s="14">
        <f t="shared" si="0"/>
        <v>0</v>
      </c>
      <c r="G18" s="14">
        <f t="shared" si="1"/>
        <v>0</v>
      </c>
      <c r="H18" s="6"/>
    </row>
    <row r="19" spans="1:8" ht="28.5" x14ac:dyDescent="0.25">
      <c r="A19" s="11">
        <v>470</v>
      </c>
      <c r="B19" s="12" t="s">
        <v>463</v>
      </c>
      <c r="C19" s="13" t="s">
        <v>45</v>
      </c>
      <c r="D19" s="11">
        <v>1</v>
      </c>
      <c r="E19" s="17">
        <v>0</v>
      </c>
      <c r="F19" s="14">
        <f t="shared" si="0"/>
        <v>0</v>
      </c>
      <c r="G19" s="14">
        <f t="shared" si="1"/>
        <v>0</v>
      </c>
      <c r="H19" s="6"/>
    </row>
    <row r="20" spans="1:8" ht="28.5" x14ac:dyDescent="0.25">
      <c r="A20" s="11">
        <v>471</v>
      </c>
      <c r="B20" s="12" t="s">
        <v>464</v>
      </c>
      <c r="C20" s="13" t="s">
        <v>45</v>
      </c>
      <c r="D20" s="11">
        <v>42</v>
      </c>
      <c r="E20" s="17">
        <v>0</v>
      </c>
      <c r="F20" s="14">
        <f t="shared" si="0"/>
        <v>0</v>
      </c>
      <c r="G20" s="14">
        <f t="shared" si="1"/>
        <v>0</v>
      </c>
      <c r="H20" s="6"/>
    </row>
    <row r="21" spans="1:8" ht="28.5" x14ac:dyDescent="0.25">
      <c r="A21" s="11">
        <v>472</v>
      </c>
      <c r="B21" s="12" t="s">
        <v>465</v>
      </c>
      <c r="C21" s="13" t="s">
        <v>45</v>
      </c>
      <c r="D21" s="11">
        <v>54</v>
      </c>
      <c r="E21" s="17">
        <v>0</v>
      </c>
      <c r="F21" s="14">
        <f t="shared" si="0"/>
        <v>0</v>
      </c>
      <c r="G21" s="14">
        <f t="shared" si="1"/>
        <v>0</v>
      </c>
      <c r="H21" s="6"/>
    </row>
    <row r="22" spans="1:8" ht="28.5" x14ac:dyDescent="0.25">
      <c r="A22" s="11">
        <v>473</v>
      </c>
      <c r="B22" s="12" t="s">
        <v>466</v>
      </c>
      <c r="C22" s="13" t="s">
        <v>45</v>
      </c>
      <c r="D22" s="11">
        <v>10</v>
      </c>
      <c r="E22" s="17">
        <v>0</v>
      </c>
      <c r="F22" s="14">
        <f t="shared" si="0"/>
        <v>0</v>
      </c>
      <c r="G22" s="14">
        <f t="shared" si="1"/>
        <v>0</v>
      </c>
      <c r="H22" s="6"/>
    </row>
    <row r="23" spans="1:8" ht="28.5" x14ac:dyDescent="0.25">
      <c r="A23" s="11">
        <v>474</v>
      </c>
      <c r="B23" s="12" t="s">
        <v>467</v>
      </c>
      <c r="C23" s="13" t="s">
        <v>45</v>
      </c>
      <c r="D23" s="11">
        <v>96</v>
      </c>
      <c r="E23" s="17">
        <v>0</v>
      </c>
      <c r="F23" s="14">
        <f t="shared" si="0"/>
        <v>0</v>
      </c>
      <c r="G23" s="14">
        <f t="shared" si="1"/>
        <v>0</v>
      </c>
      <c r="H23" s="6"/>
    </row>
    <row r="24" spans="1:8" ht="28.5" x14ac:dyDescent="0.25">
      <c r="A24" s="11">
        <v>475</v>
      </c>
      <c r="B24" s="12" t="s">
        <v>468</v>
      </c>
      <c r="C24" s="13" t="s">
        <v>42</v>
      </c>
      <c r="D24" s="11">
        <v>6</v>
      </c>
      <c r="E24" s="17">
        <v>0</v>
      </c>
      <c r="F24" s="14">
        <f t="shared" si="0"/>
        <v>0</v>
      </c>
      <c r="G24" s="14">
        <f t="shared" si="1"/>
        <v>0</v>
      </c>
      <c r="H24" s="6"/>
    </row>
    <row r="25" spans="1:8" x14ac:dyDescent="0.25">
      <c r="A25" s="11">
        <v>476</v>
      </c>
      <c r="B25" s="12" t="s">
        <v>469</v>
      </c>
      <c r="C25" s="13" t="s">
        <v>42</v>
      </c>
      <c r="D25" s="11">
        <v>240</v>
      </c>
      <c r="E25" s="17">
        <v>0</v>
      </c>
      <c r="F25" s="14">
        <f t="shared" si="0"/>
        <v>0</v>
      </c>
      <c r="G25" s="14">
        <f t="shared" si="1"/>
        <v>0</v>
      </c>
      <c r="H25" s="6"/>
    </row>
    <row r="26" spans="1:8" x14ac:dyDescent="0.25">
      <c r="A26" s="11">
        <v>477</v>
      </c>
      <c r="B26" s="12" t="s">
        <v>470</v>
      </c>
      <c r="C26" s="13" t="s">
        <v>45</v>
      </c>
      <c r="D26" s="11">
        <v>90</v>
      </c>
      <c r="E26" s="17">
        <v>0</v>
      </c>
      <c r="F26" s="14">
        <f t="shared" si="0"/>
        <v>0</v>
      </c>
      <c r="G26" s="14">
        <f t="shared" si="1"/>
        <v>0</v>
      </c>
      <c r="H26" s="6"/>
    </row>
    <row r="27" spans="1:8" x14ac:dyDescent="0.25">
      <c r="A27" s="11">
        <v>478</v>
      </c>
      <c r="B27" s="12" t="s">
        <v>471</v>
      </c>
      <c r="C27" s="13" t="s">
        <v>45</v>
      </c>
      <c r="D27" s="11">
        <v>30</v>
      </c>
      <c r="E27" s="17">
        <v>0</v>
      </c>
      <c r="F27" s="14">
        <f t="shared" si="0"/>
        <v>0</v>
      </c>
      <c r="G27" s="14">
        <f t="shared" si="1"/>
        <v>0</v>
      </c>
      <c r="H27" s="6"/>
    </row>
    <row r="28" spans="1:8" x14ac:dyDescent="0.25">
      <c r="A28" s="11">
        <v>479</v>
      </c>
      <c r="B28" s="12" t="s">
        <v>472</v>
      </c>
      <c r="C28" s="13" t="s">
        <v>42</v>
      </c>
      <c r="D28" s="11">
        <v>10</v>
      </c>
      <c r="E28" s="17">
        <v>0</v>
      </c>
      <c r="F28" s="14">
        <f t="shared" si="0"/>
        <v>0</v>
      </c>
      <c r="G28" s="14">
        <f t="shared" si="1"/>
        <v>0</v>
      </c>
      <c r="H28" s="6"/>
    </row>
    <row r="29" spans="1:8" x14ac:dyDescent="0.25">
      <c r="A29" s="11">
        <v>480</v>
      </c>
      <c r="B29" s="12" t="s">
        <v>473</v>
      </c>
      <c r="C29" s="13" t="s">
        <v>42</v>
      </c>
      <c r="D29" s="11">
        <v>10</v>
      </c>
      <c r="E29" s="17">
        <v>0</v>
      </c>
      <c r="F29" s="14">
        <f t="shared" si="0"/>
        <v>0</v>
      </c>
      <c r="G29" s="14">
        <f t="shared" si="1"/>
        <v>0</v>
      </c>
      <c r="H29" s="6"/>
    </row>
    <row r="30" spans="1:8" x14ac:dyDescent="0.25">
      <c r="A30" s="11">
        <v>481</v>
      </c>
      <c r="B30" s="12" t="s">
        <v>474</v>
      </c>
      <c r="C30" s="13" t="s">
        <v>42</v>
      </c>
      <c r="D30" s="11">
        <v>2</v>
      </c>
      <c r="E30" s="17">
        <v>0</v>
      </c>
      <c r="F30" s="14">
        <f t="shared" si="0"/>
        <v>0</v>
      </c>
      <c r="G30" s="14">
        <f t="shared" si="1"/>
        <v>0</v>
      </c>
      <c r="H30" s="6"/>
    </row>
    <row r="31" spans="1:8" x14ac:dyDescent="0.25">
      <c r="A31" s="11">
        <v>482</v>
      </c>
      <c r="B31" s="12" t="s">
        <v>475</v>
      </c>
      <c r="C31" s="13" t="s">
        <v>42</v>
      </c>
      <c r="D31" s="11">
        <v>12</v>
      </c>
      <c r="E31" s="17">
        <v>0</v>
      </c>
      <c r="F31" s="14">
        <f t="shared" si="0"/>
        <v>0</v>
      </c>
      <c r="G31" s="14">
        <f t="shared" si="1"/>
        <v>0</v>
      </c>
      <c r="H31" s="6"/>
    </row>
    <row r="32" spans="1:8" x14ac:dyDescent="0.25">
      <c r="A32" s="11">
        <v>483</v>
      </c>
      <c r="B32" s="12" t="s">
        <v>476</v>
      </c>
      <c r="C32" s="13" t="s">
        <v>42</v>
      </c>
      <c r="D32" s="11">
        <v>150</v>
      </c>
      <c r="E32" s="17">
        <v>0</v>
      </c>
      <c r="F32" s="14">
        <f t="shared" si="0"/>
        <v>0</v>
      </c>
      <c r="G32" s="14">
        <f t="shared" si="1"/>
        <v>0</v>
      </c>
      <c r="H32" s="6"/>
    </row>
    <row r="33" spans="1:8" x14ac:dyDescent="0.25">
      <c r="A33" s="11">
        <v>484</v>
      </c>
      <c r="B33" s="12" t="s">
        <v>477</v>
      </c>
      <c r="C33" s="13" t="s">
        <v>45</v>
      </c>
      <c r="D33" s="11">
        <v>16</v>
      </c>
      <c r="E33" s="17">
        <v>0</v>
      </c>
      <c r="F33" s="14">
        <f t="shared" si="0"/>
        <v>0</v>
      </c>
      <c r="G33" s="14">
        <f t="shared" si="1"/>
        <v>0</v>
      </c>
      <c r="H33" s="6"/>
    </row>
    <row r="34" spans="1:8" ht="28.5" x14ac:dyDescent="0.25">
      <c r="A34" s="11">
        <v>485</v>
      </c>
      <c r="B34" s="12" t="s">
        <v>478</v>
      </c>
      <c r="C34" s="13" t="s">
        <v>45</v>
      </c>
      <c r="D34" s="11">
        <v>160</v>
      </c>
      <c r="E34" s="17">
        <v>0</v>
      </c>
      <c r="F34" s="14">
        <f t="shared" si="0"/>
        <v>0</v>
      </c>
      <c r="G34" s="14">
        <f t="shared" si="1"/>
        <v>0</v>
      </c>
      <c r="H34" s="6"/>
    </row>
    <row r="35" spans="1:8" ht="28.5" x14ac:dyDescent="0.25">
      <c r="A35" s="11">
        <v>486</v>
      </c>
      <c r="B35" s="12" t="s">
        <v>479</v>
      </c>
      <c r="C35" s="13" t="s">
        <v>45</v>
      </c>
      <c r="D35" s="11">
        <v>80</v>
      </c>
      <c r="E35" s="17">
        <v>0</v>
      </c>
      <c r="F35" s="14">
        <f t="shared" si="0"/>
        <v>0</v>
      </c>
      <c r="G35" s="14">
        <f t="shared" si="1"/>
        <v>0</v>
      </c>
      <c r="H35" s="6"/>
    </row>
    <row r="36" spans="1:8" ht="28.5" x14ac:dyDescent="0.25">
      <c r="A36" s="11">
        <v>487</v>
      </c>
      <c r="B36" s="12" t="s">
        <v>480</v>
      </c>
      <c r="C36" s="13" t="s">
        <v>45</v>
      </c>
      <c r="D36" s="11">
        <v>4</v>
      </c>
      <c r="E36" s="17">
        <v>0</v>
      </c>
      <c r="F36" s="14">
        <f t="shared" si="0"/>
        <v>0</v>
      </c>
      <c r="G36" s="14">
        <f t="shared" si="1"/>
        <v>0</v>
      </c>
      <c r="H36" s="6"/>
    </row>
    <row r="37" spans="1:8" x14ac:dyDescent="0.25">
      <c r="A37" s="11">
        <v>488</v>
      </c>
      <c r="B37" s="12" t="s">
        <v>481</v>
      </c>
      <c r="C37" s="13" t="s">
        <v>42</v>
      </c>
      <c r="D37" s="11">
        <v>7000</v>
      </c>
      <c r="E37" s="17">
        <v>0</v>
      </c>
      <c r="F37" s="14">
        <f t="shared" si="0"/>
        <v>0</v>
      </c>
      <c r="G37" s="14">
        <f t="shared" si="1"/>
        <v>0</v>
      </c>
      <c r="H37" s="6"/>
    </row>
    <row r="38" spans="1:8" x14ac:dyDescent="0.25">
      <c r="A38" s="11">
        <v>489</v>
      </c>
      <c r="B38" s="12" t="s">
        <v>482</v>
      </c>
      <c r="C38" s="13" t="s">
        <v>42</v>
      </c>
      <c r="D38" s="11">
        <v>160</v>
      </c>
      <c r="E38" s="17">
        <v>0</v>
      </c>
      <c r="F38" s="14">
        <f t="shared" si="0"/>
        <v>0</v>
      </c>
      <c r="G38" s="14">
        <f t="shared" si="1"/>
        <v>0</v>
      </c>
      <c r="H38" s="6"/>
    </row>
    <row r="39" spans="1:8" x14ac:dyDescent="0.25">
      <c r="A39" s="11">
        <v>490</v>
      </c>
      <c r="B39" s="12" t="s">
        <v>483</v>
      </c>
      <c r="C39" s="13" t="s">
        <v>45</v>
      </c>
      <c r="D39" s="11">
        <v>160</v>
      </c>
      <c r="E39" s="17">
        <v>0</v>
      </c>
      <c r="F39" s="14">
        <f t="shared" si="0"/>
        <v>0</v>
      </c>
      <c r="G39" s="14">
        <f t="shared" si="1"/>
        <v>0</v>
      </c>
      <c r="H39" s="6"/>
    </row>
    <row r="40" spans="1:8" x14ac:dyDescent="0.25">
      <c r="A40" s="11">
        <v>491</v>
      </c>
      <c r="B40" s="12" t="s">
        <v>484</v>
      </c>
      <c r="C40" s="13" t="s">
        <v>45</v>
      </c>
      <c r="D40" s="11">
        <v>60</v>
      </c>
      <c r="E40" s="17">
        <v>0</v>
      </c>
      <c r="F40" s="14">
        <f t="shared" si="0"/>
        <v>0</v>
      </c>
      <c r="G40" s="14">
        <f t="shared" si="1"/>
        <v>0</v>
      </c>
      <c r="H40" s="6"/>
    </row>
    <row r="41" spans="1:8" x14ac:dyDescent="0.25">
      <c r="A41" s="11">
        <v>492</v>
      </c>
      <c r="B41" s="12" t="s">
        <v>485</v>
      </c>
      <c r="C41" s="13" t="s">
        <v>42</v>
      </c>
      <c r="D41" s="11">
        <v>240</v>
      </c>
      <c r="E41" s="17">
        <v>0</v>
      </c>
      <c r="F41" s="14">
        <f t="shared" si="0"/>
        <v>0</v>
      </c>
      <c r="G41" s="14">
        <f t="shared" si="1"/>
        <v>0</v>
      </c>
      <c r="H41" s="6"/>
    </row>
    <row r="42" spans="1:8" x14ac:dyDescent="0.25">
      <c r="A42" s="11">
        <v>493</v>
      </c>
      <c r="B42" s="12" t="s">
        <v>486</v>
      </c>
      <c r="C42" s="13" t="s">
        <v>45</v>
      </c>
      <c r="D42" s="11">
        <v>30</v>
      </c>
      <c r="E42" s="17">
        <v>0</v>
      </c>
      <c r="F42" s="14">
        <f t="shared" si="0"/>
        <v>0</v>
      </c>
      <c r="G42" s="14">
        <f t="shared" si="1"/>
        <v>0</v>
      </c>
      <c r="H42" s="6"/>
    </row>
    <row r="43" spans="1:8" x14ac:dyDescent="0.25">
      <c r="A43" s="11">
        <v>494</v>
      </c>
      <c r="B43" s="12" t="s">
        <v>487</v>
      </c>
      <c r="C43" s="13" t="s">
        <v>415</v>
      </c>
      <c r="D43" s="11">
        <v>1</v>
      </c>
      <c r="E43" s="17">
        <v>0</v>
      </c>
      <c r="F43" s="14">
        <f t="shared" si="0"/>
        <v>0</v>
      </c>
      <c r="G43" s="14">
        <f t="shared" si="1"/>
        <v>0</v>
      </c>
      <c r="H43" s="6"/>
    </row>
    <row r="44" spans="1:8" ht="57" x14ac:dyDescent="0.25">
      <c r="A44" s="11">
        <v>495</v>
      </c>
      <c r="B44" s="12" t="s">
        <v>488</v>
      </c>
      <c r="C44" s="13" t="s">
        <v>415</v>
      </c>
      <c r="D44" s="11">
        <v>1</v>
      </c>
      <c r="E44" s="17">
        <v>0</v>
      </c>
      <c r="F44" s="14">
        <f t="shared" si="0"/>
        <v>0</v>
      </c>
      <c r="G44" s="14">
        <f t="shared" si="1"/>
        <v>0</v>
      </c>
      <c r="H44" s="6"/>
    </row>
    <row r="45" spans="1:8" ht="15" x14ac:dyDescent="0.25">
      <c r="A45" s="18"/>
      <c r="B45" s="19"/>
      <c r="C45" s="20"/>
      <c r="D45" s="18"/>
      <c r="E45" s="23" t="s">
        <v>55</v>
      </c>
      <c r="F45" s="21"/>
      <c r="G45" s="22">
        <f>SUM(G$2:G44)</f>
        <v>0</v>
      </c>
      <c r="H45" s="16"/>
    </row>
  </sheetData>
  <sheetProtection password="DE6E" sheet="1" objects="1" scenarios="1" sort="0"/>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3:E44" xr:uid="{3993A493-49A0-4EF5-BAD8-DD03E1C39EB5}">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30"/>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489</v>
      </c>
      <c r="C2" s="9"/>
      <c r="D2" s="7"/>
      <c r="E2" s="10"/>
      <c r="F2" s="10"/>
      <c r="G2" s="10"/>
      <c r="H2" s="6"/>
    </row>
    <row r="3" spans="1:8" ht="71.25" x14ac:dyDescent="0.25">
      <c r="A3" s="11">
        <v>496</v>
      </c>
      <c r="B3" s="12" t="s">
        <v>490</v>
      </c>
      <c r="C3" s="13" t="s">
        <v>42</v>
      </c>
      <c r="D3" s="11">
        <v>15930</v>
      </c>
      <c r="E3" s="17">
        <v>0</v>
      </c>
      <c r="F3" s="14">
        <f t="shared" ref="F3:F20" si="0">IF(ISNUMBER(E3),IF(E3&gt;0,ROUND(E3,2),0),0)</f>
        <v>0</v>
      </c>
      <c r="G3" s="14">
        <f t="shared" ref="G3:G20" si="1">ROUND(D3*F3,2)</f>
        <v>0</v>
      </c>
      <c r="H3" s="6"/>
    </row>
    <row r="4" spans="1:8" ht="42.75" x14ac:dyDescent="0.25">
      <c r="A4" s="11">
        <v>497</v>
      </c>
      <c r="B4" s="12" t="s">
        <v>491</v>
      </c>
      <c r="C4" s="13" t="s">
        <v>45</v>
      </c>
      <c r="D4" s="11">
        <v>6</v>
      </c>
      <c r="E4" s="17">
        <v>0</v>
      </c>
      <c r="F4" s="14">
        <f t="shared" si="0"/>
        <v>0</v>
      </c>
      <c r="G4" s="14">
        <f t="shared" si="1"/>
        <v>0</v>
      </c>
      <c r="H4" s="6"/>
    </row>
    <row r="5" spans="1:8" ht="42.75" x14ac:dyDescent="0.25">
      <c r="A5" s="11">
        <v>498</v>
      </c>
      <c r="B5" s="12" t="s">
        <v>492</v>
      </c>
      <c r="C5" s="13" t="s">
        <v>45</v>
      </c>
      <c r="D5" s="11">
        <v>24</v>
      </c>
      <c r="E5" s="17">
        <v>0</v>
      </c>
      <c r="F5" s="14">
        <f t="shared" si="0"/>
        <v>0</v>
      </c>
      <c r="G5" s="14">
        <f t="shared" si="1"/>
        <v>0</v>
      </c>
      <c r="H5" s="6"/>
    </row>
    <row r="6" spans="1:8" ht="28.5" x14ac:dyDescent="0.25">
      <c r="A6" s="11">
        <v>499</v>
      </c>
      <c r="B6" s="12" t="s">
        <v>493</v>
      </c>
      <c r="C6" s="13" t="s">
        <v>415</v>
      </c>
      <c r="D6" s="11">
        <v>16</v>
      </c>
      <c r="E6" s="17">
        <v>0</v>
      </c>
      <c r="F6" s="14">
        <f t="shared" si="0"/>
        <v>0</v>
      </c>
      <c r="G6" s="14">
        <f t="shared" si="1"/>
        <v>0</v>
      </c>
      <c r="H6" s="6"/>
    </row>
    <row r="7" spans="1:8" ht="28.5" x14ac:dyDescent="0.25">
      <c r="A7" s="11">
        <v>500</v>
      </c>
      <c r="B7" s="12" t="s">
        <v>494</v>
      </c>
      <c r="C7" s="13" t="s">
        <v>45</v>
      </c>
      <c r="D7" s="11">
        <v>6</v>
      </c>
      <c r="E7" s="17">
        <v>0</v>
      </c>
      <c r="F7" s="14">
        <f t="shared" si="0"/>
        <v>0</v>
      </c>
      <c r="G7" s="14">
        <f t="shared" si="1"/>
        <v>0</v>
      </c>
      <c r="H7" s="6"/>
    </row>
    <row r="8" spans="1:8" ht="42.75" x14ac:dyDescent="0.25">
      <c r="A8" s="11">
        <v>501</v>
      </c>
      <c r="B8" s="12" t="s">
        <v>495</v>
      </c>
      <c r="C8" s="13" t="s">
        <v>415</v>
      </c>
      <c r="D8" s="11">
        <v>1</v>
      </c>
      <c r="E8" s="17">
        <v>0</v>
      </c>
      <c r="F8" s="14">
        <f t="shared" si="0"/>
        <v>0</v>
      </c>
      <c r="G8" s="14">
        <f t="shared" si="1"/>
        <v>0</v>
      </c>
      <c r="H8" s="6"/>
    </row>
    <row r="9" spans="1:8" ht="28.5" x14ac:dyDescent="0.25">
      <c r="A9" s="11">
        <v>502</v>
      </c>
      <c r="B9" s="12" t="s">
        <v>496</v>
      </c>
      <c r="C9" s="13" t="s">
        <v>415</v>
      </c>
      <c r="D9" s="11">
        <v>1</v>
      </c>
      <c r="E9" s="17">
        <v>0</v>
      </c>
      <c r="F9" s="14">
        <f t="shared" si="0"/>
        <v>0</v>
      </c>
      <c r="G9" s="14">
        <f t="shared" si="1"/>
        <v>0</v>
      </c>
      <c r="H9" s="6"/>
    </row>
    <row r="10" spans="1:8" ht="42.75" x14ac:dyDescent="0.25">
      <c r="A10" s="11">
        <v>503</v>
      </c>
      <c r="B10" s="12" t="s">
        <v>497</v>
      </c>
      <c r="C10" s="13" t="s">
        <v>415</v>
      </c>
      <c r="D10" s="11">
        <v>1</v>
      </c>
      <c r="E10" s="17">
        <v>0</v>
      </c>
      <c r="F10" s="14">
        <f t="shared" si="0"/>
        <v>0</v>
      </c>
      <c r="G10" s="14">
        <f t="shared" si="1"/>
        <v>0</v>
      </c>
      <c r="H10" s="6"/>
    </row>
    <row r="11" spans="1:8" ht="57" x14ac:dyDescent="0.25">
      <c r="A11" s="11">
        <v>504</v>
      </c>
      <c r="B11" s="12" t="s">
        <v>498</v>
      </c>
      <c r="C11" s="13" t="s">
        <v>415</v>
      </c>
      <c r="D11" s="11">
        <v>2</v>
      </c>
      <c r="E11" s="17">
        <v>0</v>
      </c>
      <c r="F11" s="14">
        <f t="shared" si="0"/>
        <v>0</v>
      </c>
      <c r="G11" s="14">
        <f t="shared" si="1"/>
        <v>0</v>
      </c>
      <c r="H11" s="6"/>
    </row>
    <row r="12" spans="1:8" ht="57" x14ac:dyDescent="0.25">
      <c r="A12" s="11">
        <v>505</v>
      </c>
      <c r="B12" s="12" t="s">
        <v>499</v>
      </c>
      <c r="C12" s="13" t="s">
        <v>415</v>
      </c>
      <c r="D12" s="11">
        <v>2</v>
      </c>
      <c r="E12" s="17">
        <v>0</v>
      </c>
      <c r="F12" s="14">
        <f t="shared" si="0"/>
        <v>0</v>
      </c>
      <c r="G12" s="14">
        <f t="shared" si="1"/>
        <v>0</v>
      </c>
      <c r="H12" s="6"/>
    </row>
    <row r="13" spans="1:8" x14ac:dyDescent="0.25">
      <c r="A13" s="11">
        <v>506</v>
      </c>
      <c r="B13" s="12" t="s">
        <v>500</v>
      </c>
      <c r="C13" s="13" t="s">
        <v>42</v>
      </c>
      <c r="D13" s="11">
        <v>7000</v>
      </c>
      <c r="E13" s="17">
        <v>0</v>
      </c>
      <c r="F13" s="14">
        <f t="shared" si="0"/>
        <v>0</v>
      </c>
      <c r="G13" s="14">
        <f t="shared" si="1"/>
        <v>0</v>
      </c>
      <c r="H13" s="6"/>
    </row>
    <row r="14" spans="1:8" x14ac:dyDescent="0.25">
      <c r="A14" s="11">
        <v>507</v>
      </c>
      <c r="B14" s="12" t="s">
        <v>501</v>
      </c>
      <c r="C14" s="13" t="s">
        <v>42</v>
      </c>
      <c r="D14" s="11">
        <v>240</v>
      </c>
      <c r="E14" s="17">
        <v>0</v>
      </c>
      <c r="F14" s="14">
        <f t="shared" si="0"/>
        <v>0</v>
      </c>
      <c r="G14" s="14">
        <f t="shared" si="1"/>
        <v>0</v>
      </c>
      <c r="H14" s="6"/>
    </row>
    <row r="15" spans="1:8" x14ac:dyDescent="0.25">
      <c r="A15" s="11">
        <v>508</v>
      </c>
      <c r="B15" s="12" t="s">
        <v>502</v>
      </c>
      <c r="C15" s="13" t="s">
        <v>415</v>
      </c>
      <c r="D15" s="11">
        <v>7</v>
      </c>
      <c r="E15" s="17">
        <v>0</v>
      </c>
      <c r="F15" s="14">
        <f t="shared" si="0"/>
        <v>0</v>
      </c>
      <c r="G15" s="14">
        <f t="shared" si="1"/>
        <v>0</v>
      </c>
      <c r="H15" s="6"/>
    </row>
    <row r="16" spans="1:8" x14ac:dyDescent="0.25">
      <c r="A16" s="11">
        <v>509</v>
      </c>
      <c r="B16" s="12" t="s">
        <v>503</v>
      </c>
      <c r="C16" s="13" t="s">
        <v>45</v>
      </c>
      <c r="D16" s="11">
        <v>141</v>
      </c>
      <c r="E16" s="17">
        <v>0</v>
      </c>
      <c r="F16" s="14">
        <f t="shared" si="0"/>
        <v>0</v>
      </c>
      <c r="G16" s="14">
        <f t="shared" si="1"/>
        <v>0</v>
      </c>
      <c r="H16" s="6"/>
    </row>
    <row r="17" spans="1:8" ht="28.5" x14ac:dyDescent="0.25">
      <c r="A17" s="11">
        <v>510</v>
      </c>
      <c r="B17" s="12" t="s">
        <v>504</v>
      </c>
      <c r="C17" s="13" t="s">
        <v>415</v>
      </c>
      <c r="D17" s="11">
        <v>1</v>
      </c>
      <c r="E17" s="17">
        <v>0</v>
      </c>
      <c r="F17" s="14">
        <f t="shared" si="0"/>
        <v>0</v>
      </c>
      <c r="G17" s="14">
        <f t="shared" si="1"/>
        <v>0</v>
      </c>
      <c r="H17" s="6"/>
    </row>
    <row r="18" spans="1:8" ht="42.75" x14ac:dyDescent="0.25">
      <c r="A18" s="11">
        <v>511</v>
      </c>
      <c r="B18" s="12" t="s">
        <v>505</v>
      </c>
      <c r="C18" s="13" t="s">
        <v>415</v>
      </c>
      <c r="D18" s="11">
        <v>1</v>
      </c>
      <c r="E18" s="17">
        <v>0</v>
      </c>
      <c r="F18" s="14">
        <f t="shared" si="0"/>
        <v>0</v>
      </c>
      <c r="G18" s="14">
        <f t="shared" si="1"/>
        <v>0</v>
      </c>
      <c r="H18" s="6"/>
    </row>
    <row r="19" spans="1:8" ht="42.75" x14ac:dyDescent="0.25">
      <c r="A19" s="11">
        <v>512</v>
      </c>
      <c r="B19" s="12" t="s">
        <v>506</v>
      </c>
      <c r="C19" s="13" t="s">
        <v>415</v>
      </c>
      <c r="D19" s="11">
        <v>1</v>
      </c>
      <c r="E19" s="17">
        <v>0</v>
      </c>
      <c r="F19" s="14">
        <f t="shared" si="0"/>
        <v>0</v>
      </c>
      <c r="G19" s="14">
        <f t="shared" si="1"/>
        <v>0</v>
      </c>
      <c r="H19" s="6"/>
    </row>
    <row r="20" spans="1:8" x14ac:dyDescent="0.25">
      <c r="A20" s="11">
        <v>513</v>
      </c>
      <c r="B20" s="12" t="s">
        <v>507</v>
      </c>
      <c r="C20" s="13" t="s">
        <v>45</v>
      </c>
      <c r="D20" s="11">
        <v>1</v>
      </c>
      <c r="E20" s="17">
        <v>0</v>
      </c>
      <c r="F20" s="14">
        <f t="shared" si="0"/>
        <v>0</v>
      </c>
      <c r="G20" s="14">
        <f t="shared" si="1"/>
        <v>0</v>
      </c>
      <c r="H20" s="6"/>
    </row>
    <row r="21" spans="1:8" ht="15" x14ac:dyDescent="0.25">
      <c r="A21" s="7"/>
      <c r="B21" s="8" t="s">
        <v>508</v>
      </c>
      <c r="C21" s="9"/>
      <c r="D21" s="7"/>
      <c r="E21" s="10"/>
      <c r="F21" s="10"/>
      <c r="G21" s="10"/>
      <c r="H21" s="6"/>
    </row>
    <row r="22" spans="1:8" x14ac:dyDescent="0.25">
      <c r="A22" s="11">
        <v>514</v>
      </c>
      <c r="B22" s="12" t="s">
        <v>509</v>
      </c>
      <c r="C22" s="13" t="s">
        <v>415</v>
      </c>
      <c r="D22" s="11">
        <v>1</v>
      </c>
      <c r="E22" s="17">
        <v>0</v>
      </c>
      <c r="F22" s="14">
        <f>IF(ISNUMBER(E22),IF(E22&gt;0,ROUND(E22,2),0),0)</f>
        <v>0</v>
      </c>
      <c r="G22" s="14">
        <f>ROUND(D22*F22,2)</f>
        <v>0</v>
      </c>
      <c r="H22" s="6"/>
    </row>
    <row r="23" spans="1:8" x14ac:dyDescent="0.25">
      <c r="A23" s="11">
        <v>515</v>
      </c>
      <c r="B23" s="12" t="s">
        <v>510</v>
      </c>
      <c r="C23" s="13" t="s">
        <v>415</v>
      </c>
      <c r="D23" s="11">
        <v>1</v>
      </c>
      <c r="E23" s="17">
        <v>0</v>
      </c>
      <c r="F23" s="14">
        <f>IF(ISNUMBER(E23),IF(E23&gt;0,ROUND(E23,2),0),0)</f>
        <v>0</v>
      </c>
      <c r="G23" s="14">
        <f>ROUND(D23*F23,2)</f>
        <v>0</v>
      </c>
      <c r="H23" s="6"/>
    </row>
    <row r="24" spans="1:8" x14ac:dyDescent="0.25">
      <c r="A24" s="11">
        <v>516</v>
      </c>
      <c r="B24" s="12" t="s">
        <v>511</v>
      </c>
      <c r="C24" s="13" t="s">
        <v>415</v>
      </c>
      <c r="D24" s="11">
        <v>1</v>
      </c>
      <c r="E24" s="17">
        <v>0</v>
      </c>
      <c r="F24" s="14">
        <f>IF(ISNUMBER(E24),IF(E24&gt;0,ROUND(E24,2),0),0)</f>
        <v>0</v>
      </c>
      <c r="G24" s="14">
        <f>ROUND(D24*F24,2)</f>
        <v>0</v>
      </c>
      <c r="H24" s="6"/>
    </row>
    <row r="25" spans="1:8" ht="15" x14ac:dyDescent="0.25">
      <c r="A25" s="7"/>
      <c r="B25" s="8" t="s">
        <v>512</v>
      </c>
      <c r="C25" s="9"/>
      <c r="D25" s="7"/>
      <c r="E25" s="10"/>
      <c r="F25" s="10"/>
      <c r="G25" s="10"/>
      <c r="H25" s="6"/>
    </row>
    <row r="26" spans="1:8" x14ac:dyDescent="0.25">
      <c r="A26" s="11">
        <v>517</v>
      </c>
      <c r="B26" s="12" t="s">
        <v>513</v>
      </c>
      <c r="C26" s="13" t="s">
        <v>45</v>
      </c>
      <c r="D26" s="11">
        <v>1</v>
      </c>
      <c r="E26" s="17">
        <v>0</v>
      </c>
      <c r="F26" s="14">
        <f>IF(ISNUMBER(E26),IF(E26&gt;0,ROUND(E26,2),0),0)</f>
        <v>0</v>
      </c>
      <c r="G26" s="14">
        <f>ROUND(D26*F26,2)</f>
        <v>0</v>
      </c>
      <c r="H26" s="6"/>
    </row>
    <row r="27" spans="1:8" x14ac:dyDescent="0.25">
      <c r="A27" s="11">
        <v>518</v>
      </c>
      <c r="B27" s="12" t="s">
        <v>514</v>
      </c>
      <c r="C27" s="13" t="s">
        <v>415</v>
      </c>
      <c r="D27" s="11">
        <v>1</v>
      </c>
      <c r="E27" s="17">
        <v>0</v>
      </c>
      <c r="F27" s="14">
        <f>IF(ISNUMBER(E27),IF(E27&gt;0,ROUND(E27,2),0),0)</f>
        <v>0</v>
      </c>
      <c r="G27" s="14">
        <f>ROUND(D27*F27,2)</f>
        <v>0</v>
      </c>
      <c r="H27" s="6"/>
    </row>
    <row r="28" spans="1:8" ht="28.5" x14ac:dyDescent="0.25">
      <c r="A28" s="11">
        <v>519</v>
      </c>
      <c r="B28" s="12" t="s">
        <v>515</v>
      </c>
      <c r="C28" s="13" t="s">
        <v>415</v>
      </c>
      <c r="D28" s="11">
        <v>1</v>
      </c>
      <c r="E28" s="17">
        <v>0</v>
      </c>
      <c r="F28" s="14">
        <f>IF(ISNUMBER(E28),IF(E28&gt;0,ROUND(E28,2),0),0)</f>
        <v>0</v>
      </c>
      <c r="G28" s="14">
        <f>ROUND(D28*F28,2)</f>
        <v>0</v>
      </c>
      <c r="H28" s="6"/>
    </row>
    <row r="29" spans="1:8" x14ac:dyDescent="0.25">
      <c r="A29" s="11">
        <v>520</v>
      </c>
      <c r="B29" s="12" t="s">
        <v>516</v>
      </c>
      <c r="C29" s="13" t="s">
        <v>517</v>
      </c>
      <c r="D29" s="11">
        <v>12</v>
      </c>
      <c r="E29" s="17">
        <v>0</v>
      </c>
      <c r="F29" s="14">
        <f>IF(ISNUMBER(E29),IF(E29&gt;0,ROUND(E29,2),0),0)</f>
        <v>0</v>
      </c>
      <c r="G29" s="14">
        <f>ROUND(D29*F29,2)</f>
        <v>0</v>
      </c>
      <c r="H29" s="6"/>
    </row>
    <row r="30" spans="1:8" ht="15" x14ac:dyDescent="0.25">
      <c r="A30" s="18"/>
      <c r="B30" s="19"/>
      <c r="C30" s="20"/>
      <c r="D30" s="18"/>
      <c r="E30" s="23" t="s">
        <v>55</v>
      </c>
      <c r="F30" s="21"/>
      <c r="G30" s="22">
        <f>SUM(G$2:G29)</f>
        <v>0</v>
      </c>
      <c r="H30" s="16"/>
    </row>
  </sheetData>
  <sheetProtection password="DE6E" sheet="1" objects="1" scenarios="1" sort="0"/>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26:E29 E22:E24 E3:E20" xr:uid="{1145A709-30AC-40D1-B066-C05E6ABD02BB}">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H1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518</v>
      </c>
      <c r="C2" s="9"/>
      <c r="D2" s="7"/>
      <c r="E2" s="10"/>
      <c r="F2" s="10"/>
      <c r="G2" s="10"/>
      <c r="H2" s="6"/>
    </row>
    <row r="3" spans="1:8" ht="71.25" x14ac:dyDescent="0.25">
      <c r="A3" s="11"/>
      <c r="B3" s="12" t="s">
        <v>519</v>
      </c>
      <c r="C3" s="13"/>
      <c r="D3" s="11"/>
      <c r="E3" s="14"/>
      <c r="F3" s="14"/>
      <c r="G3" s="14"/>
      <c r="H3" s="6"/>
    </row>
    <row r="4" spans="1:8" ht="199.5" x14ac:dyDescent="0.25">
      <c r="A4" s="11"/>
      <c r="B4" s="12" t="s">
        <v>520</v>
      </c>
      <c r="C4" s="13"/>
      <c r="D4" s="11"/>
      <c r="E4" s="14"/>
      <c r="F4" s="14"/>
      <c r="G4" s="14"/>
      <c r="H4" s="6"/>
    </row>
    <row r="5" spans="1:8" ht="114" x14ac:dyDescent="0.25">
      <c r="A5" s="11"/>
      <c r="B5" s="12" t="s">
        <v>521</v>
      </c>
      <c r="C5" s="13"/>
      <c r="D5" s="11"/>
      <c r="E5" s="14"/>
      <c r="F5" s="14"/>
      <c r="G5" s="14"/>
      <c r="H5" s="6"/>
    </row>
    <row r="6" spans="1:8" ht="28.5" x14ac:dyDescent="0.25">
      <c r="A6" s="11"/>
      <c r="B6" s="12" t="s">
        <v>522</v>
      </c>
      <c r="C6" s="13"/>
      <c r="D6" s="11"/>
      <c r="E6" s="14"/>
      <c r="F6" s="14"/>
      <c r="G6" s="14"/>
      <c r="H6" s="6"/>
    </row>
    <row r="7" spans="1:8" ht="28.5" x14ac:dyDescent="0.25">
      <c r="A7" s="11"/>
      <c r="B7" s="12" t="s">
        <v>523</v>
      </c>
      <c r="C7" s="13"/>
      <c r="D7" s="11"/>
      <c r="E7" s="14"/>
      <c r="F7" s="14"/>
      <c r="G7" s="14"/>
      <c r="H7" s="6"/>
    </row>
    <row r="8" spans="1:8" ht="42.75" x14ac:dyDescent="0.25">
      <c r="A8" s="11"/>
      <c r="B8" s="12" t="s">
        <v>524</v>
      </c>
      <c r="C8" s="13"/>
      <c r="D8" s="11"/>
      <c r="E8" s="14"/>
      <c r="F8" s="14"/>
      <c r="G8" s="14"/>
      <c r="H8" s="6"/>
    </row>
    <row r="9" spans="1:8" ht="57" x14ac:dyDescent="0.25">
      <c r="A9" s="11"/>
      <c r="B9" s="12" t="s">
        <v>525</v>
      </c>
      <c r="C9" s="13"/>
      <c r="D9" s="11"/>
      <c r="E9" s="14"/>
      <c r="F9" s="14"/>
      <c r="G9" s="14"/>
      <c r="H9" s="6"/>
    </row>
    <row r="10" spans="1:8" ht="28.5" x14ac:dyDescent="0.25">
      <c r="A10" s="11"/>
      <c r="B10" s="12" t="s">
        <v>526</v>
      </c>
      <c r="C10" s="13"/>
      <c r="D10" s="11"/>
      <c r="E10" s="14"/>
      <c r="F10" s="14"/>
      <c r="G10" s="14"/>
      <c r="H10" s="6"/>
    </row>
    <row r="11" spans="1:8" ht="71.25" x14ac:dyDescent="0.25">
      <c r="A11" s="11"/>
      <c r="B11" s="12" t="s">
        <v>527</v>
      </c>
      <c r="C11" s="13"/>
      <c r="D11" s="11"/>
      <c r="E11" s="14"/>
      <c r="F11" s="14"/>
      <c r="G11" s="14"/>
      <c r="H11" s="6"/>
    </row>
    <row r="12" spans="1:8" ht="85.5" x14ac:dyDescent="0.25">
      <c r="A12" s="11"/>
      <c r="B12" s="12" t="s">
        <v>528</v>
      </c>
      <c r="C12" s="13"/>
      <c r="D12" s="11"/>
      <c r="E12" s="14"/>
      <c r="F12" s="14"/>
      <c r="G12" s="14"/>
      <c r="H12" s="6"/>
    </row>
    <row r="13" spans="1:8" ht="28.5" x14ac:dyDescent="0.25">
      <c r="A13" s="11"/>
      <c r="B13" s="12" t="s">
        <v>529</v>
      </c>
      <c r="C13" s="13"/>
      <c r="D13" s="11"/>
      <c r="E13" s="15"/>
      <c r="F13" s="14"/>
      <c r="G13" s="14"/>
      <c r="H13" s="6"/>
    </row>
  </sheetData>
  <sheetProtection password="DE6E" sheet="1" objects="1" scenarios="1" sort="0"/>
  <conditionalFormatting sqref="E1:E1048576">
    <cfRule type="expression" dxfId="8"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H1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30" x14ac:dyDescent="0.25">
      <c r="A2" s="7"/>
      <c r="B2" s="8" t="s">
        <v>530</v>
      </c>
      <c r="C2" s="9"/>
      <c r="D2" s="7"/>
      <c r="E2" s="10"/>
      <c r="F2" s="10"/>
      <c r="G2" s="10"/>
      <c r="H2" s="6"/>
    </row>
    <row r="3" spans="1:8" x14ac:dyDescent="0.25">
      <c r="A3" s="11">
        <v>521</v>
      </c>
      <c r="B3" s="12" t="s">
        <v>531</v>
      </c>
      <c r="C3" s="13" t="s">
        <v>45</v>
      </c>
      <c r="D3" s="11">
        <v>1</v>
      </c>
      <c r="E3" s="17">
        <v>0</v>
      </c>
      <c r="F3" s="14">
        <f t="shared" ref="F3:F12" si="0">IF(ISNUMBER(E3),IF(E3&gt;0,ROUND(E3,2),0),0)</f>
        <v>0</v>
      </c>
      <c r="G3" s="14">
        <f t="shared" ref="G3:G12" si="1">ROUND(D3*F3,2)</f>
        <v>0</v>
      </c>
      <c r="H3" s="6"/>
    </row>
    <row r="4" spans="1:8" ht="29.25" x14ac:dyDescent="0.25">
      <c r="A4" s="11">
        <v>522</v>
      </c>
      <c r="B4" s="12" t="s">
        <v>532</v>
      </c>
      <c r="C4" s="13" t="s">
        <v>45</v>
      </c>
      <c r="D4" s="11">
        <v>11</v>
      </c>
      <c r="E4" s="17">
        <v>0</v>
      </c>
      <c r="F4" s="14">
        <f t="shared" si="0"/>
        <v>0</v>
      </c>
      <c r="G4" s="14">
        <f t="shared" si="1"/>
        <v>0</v>
      </c>
      <c r="H4" s="6"/>
    </row>
    <row r="5" spans="1:8" ht="28.5" x14ac:dyDescent="0.25">
      <c r="A5" s="11">
        <v>523</v>
      </c>
      <c r="B5" s="12" t="s">
        <v>533</v>
      </c>
      <c r="C5" s="13" t="s">
        <v>47</v>
      </c>
      <c r="D5" s="11">
        <v>1</v>
      </c>
      <c r="E5" s="17">
        <v>0</v>
      </c>
      <c r="F5" s="14">
        <f t="shared" si="0"/>
        <v>0</v>
      </c>
      <c r="G5" s="14">
        <f t="shared" si="1"/>
        <v>0</v>
      </c>
      <c r="H5" s="6"/>
    </row>
    <row r="6" spans="1:8" ht="28.5" x14ac:dyDescent="0.25">
      <c r="A6" s="11">
        <v>524</v>
      </c>
      <c r="B6" s="12" t="s">
        <v>534</v>
      </c>
      <c r="C6" s="13" t="s">
        <v>45</v>
      </c>
      <c r="D6" s="11">
        <v>11</v>
      </c>
      <c r="E6" s="17">
        <v>0</v>
      </c>
      <c r="F6" s="14">
        <f t="shared" si="0"/>
        <v>0</v>
      </c>
      <c r="G6" s="14">
        <f t="shared" si="1"/>
        <v>0</v>
      </c>
      <c r="H6" s="6"/>
    </row>
    <row r="7" spans="1:8" x14ac:dyDescent="0.25">
      <c r="A7" s="11">
        <v>525</v>
      </c>
      <c r="B7" s="12" t="s">
        <v>535</v>
      </c>
      <c r="C7" s="13" t="s">
        <v>45</v>
      </c>
      <c r="D7" s="11">
        <v>3</v>
      </c>
      <c r="E7" s="17">
        <v>0</v>
      </c>
      <c r="F7" s="14">
        <f t="shared" si="0"/>
        <v>0</v>
      </c>
      <c r="G7" s="14">
        <f t="shared" si="1"/>
        <v>0</v>
      </c>
      <c r="H7" s="6"/>
    </row>
    <row r="8" spans="1:8" x14ac:dyDescent="0.25">
      <c r="A8" s="11">
        <v>526</v>
      </c>
      <c r="B8" s="12" t="s">
        <v>536</v>
      </c>
      <c r="C8" s="13" t="s">
        <v>45</v>
      </c>
      <c r="D8" s="11">
        <v>3</v>
      </c>
      <c r="E8" s="17">
        <v>0</v>
      </c>
      <c r="F8" s="14">
        <f t="shared" si="0"/>
        <v>0</v>
      </c>
      <c r="G8" s="14">
        <f t="shared" si="1"/>
        <v>0</v>
      </c>
      <c r="H8" s="6"/>
    </row>
    <row r="9" spans="1:8" ht="28.5" x14ac:dyDescent="0.25">
      <c r="A9" s="11">
        <v>527</v>
      </c>
      <c r="B9" s="12" t="s">
        <v>537</v>
      </c>
      <c r="C9" s="13" t="s">
        <v>45</v>
      </c>
      <c r="D9" s="11">
        <v>1</v>
      </c>
      <c r="E9" s="17">
        <v>0</v>
      </c>
      <c r="F9" s="14">
        <f t="shared" si="0"/>
        <v>0</v>
      </c>
      <c r="G9" s="14">
        <f t="shared" si="1"/>
        <v>0</v>
      </c>
      <c r="H9" s="6"/>
    </row>
    <row r="10" spans="1:8" ht="28.5" x14ac:dyDescent="0.25">
      <c r="A10" s="11">
        <v>528</v>
      </c>
      <c r="B10" s="12" t="s">
        <v>538</v>
      </c>
      <c r="C10" s="13" t="s">
        <v>45</v>
      </c>
      <c r="D10" s="11">
        <v>1</v>
      </c>
      <c r="E10" s="17">
        <v>0</v>
      </c>
      <c r="F10" s="14">
        <f t="shared" si="0"/>
        <v>0</v>
      </c>
      <c r="G10" s="14">
        <f t="shared" si="1"/>
        <v>0</v>
      </c>
      <c r="H10" s="6"/>
    </row>
    <row r="11" spans="1:8" ht="15" x14ac:dyDescent="0.25">
      <c r="A11" s="11">
        <v>529</v>
      </c>
      <c r="B11" s="12" t="s">
        <v>539</v>
      </c>
      <c r="C11" s="13" t="s">
        <v>45</v>
      </c>
      <c r="D11" s="11">
        <v>1</v>
      </c>
      <c r="E11" s="17">
        <v>0</v>
      </c>
      <c r="F11" s="14">
        <f t="shared" si="0"/>
        <v>0</v>
      </c>
      <c r="G11" s="14">
        <f t="shared" si="1"/>
        <v>0</v>
      </c>
      <c r="H11" s="6"/>
    </row>
    <row r="12" spans="1:8" ht="15" x14ac:dyDescent="0.25">
      <c r="A12" s="11">
        <v>530</v>
      </c>
      <c r="B12" s="12" t="s">
        <v>540</v>
      </c>
      <c r="C12" s="13" t="s">
        <v>47</v>
      </c>
      <c r="D12" s="11">
        <v>1</v>
      </c>
      <c r="E12" s="17">
        <v>0</v>
      </c>
      <c r="F12" s="14">
        <f t="shared" si="0"/>
        <v>0</v>
      </c>
      <c r="G12" s="14">
        <f t="shared" si="1"/>
        <v>0</v>
      </c>
      <c r="H12" s="6"/>
    </row>
    <row r="13" spans="1:8" ht="15" x14ac:dyDescent="0.25">
      <c r="A13" s="18"/>
      <c r="B13" s="19"/>
      <c r="C13" s="20"/>
      <c r="D13" s="18"/>
      <c r="E13" s="23" t="s">
        <v>55</v>
      </c>
      <c r="F13" s="21"/>
      <c r="G13" s="22">
        <f>SUM(G$2:G12)</f>
        <v>0</v>
      </c>
      <c r="H13" s="16"/>
    </row>
  </sheetData>
  <sheetProtection password="DE6E" sheet="1" objects="1" scenarios="1" sort="0"/>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3:E12" xr:uid="{0919BD5C-AFE6-4074-9F5F-A922B868EE5F}">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H18"/>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541</v>
      </c>
      <c r="C2" s="9"/>
      <c r="D2" s="7"/>
      <c r="E2" s="10"/>
      <c r="F2" s="10"/>
      <c r="G2" s="10"/>
      <c r="H2" s="6"/>
    </row>
    <row r="3" spans="1:8" x14ac:dyDescent="0.25">
      <c r="A3" s="11">
        <v>531</v>
      </c>
      <c r="B3" s="12" t="s">
        <v>531</v>
      </c>
      <c r="C3" s="13" t="s">
        <v>45</v>
      </c>
      <c r="D3" s="11">
        <v>1</v>
      </c>
      <c r="E3" s="17">
        <v>0</v>
      </c>
      <c r="F3" s="14">
        <f t="shared" ref="F3:F17" si="0">IF(ISNUMBER(E3),IF(E3&gt;0,ROUND(E3,2),0),0)</f>
        <v>0</v>
      </c>
      <c r="G3" s="14">
        <f t="shared" ref="G3:G17" si="1">ROUND(D3*F3,2)</f>
        <v>0</v>
      </c>
      <c r="H3" s="6"/>
    </row>
    <row r="4" spans="1:8" ht="29.25" x14ac:dyDescent="0.25">
      <c r="A4" s="11">
        <v>532</v>
      </c>
      <c r="B4" s="12" t="s">
        <v>542</v>
      </c>
      <c r="C4" s="13" t="s">
        <v>45</v>
      </c>
      <c r="D4" s="11">
        <v>1</v>
      </c>
      <c r="E4" s="17">
        <v>0</v>
      </c>
      <c r="F4" s="14">
        <f t="shared" si="0"/>
        <v>0</v>
      </c>
      <c r="G4" s="14">
        <f t="shared" si="1"/>
        <v>0</v>
      </c>
      <c r="H4" s="6"/>
    </row>
    <row r="5" spans="1:8" ht="15" x14ac:dyDescent="0.25">
      <c r="A5" s="11">
        <v>533</v>
      </c>
      <c r="B5" s="12" t="s">
        <v>543</v>
      </c>
      <c r="C5" s="13" t="s">
        <v>45</v>
      </c>
      <c r="D5" s="11">
        <v>1</v>
      </c>
      <c r="E5" s="17">
        <v>0</v>
      </c>
      <c r="F5" s="14">
        <f t="shared" si="0"/>
        <v>0</v>
      </c>
      <c r="G5" s="14">
        <f t="shared" si="1"/>
        <v>0</v>
      </c>
      <c r="H5" s="6"/>
    </row>
    <row r="6" spans="1:8" ht="28.5" x14ac:dyDescent="0.25">
      <c r="A6" s="11">
        <v>534</v>
      </c>
      <c r="B6" s="12" t="s">
        <v>544</v>
      </c>
      <c r="C6" s="13" t="s">
        <v>42</v>
      </c>
      <c r="D6" s="11">
        <v>470</v>
      </c>
      <c r="E6" s="17">
        <v>0</v>
      </c>
      <c r="F6" s="14">
        <f t="shared" si="0"/>
        <v>0</v>
      </c>
      <c r="G6" s="14">
        <f t="shared" si="1"/>
        <v>0</v>
      </c>
      <c r="H6" s="6"/>
    </row>
    <row r="7" spans="1:8" ht="29.25" x14ac:dyDescent="0.25">
      <c r="A7" s="11">
        <v>535</v>
      </c>
      <c r="B7" s="12" t="s">
        <v>545</v>
      </c>
      <c r="C7" s="13" t="s">
        <v>45</v>
      </c>
      <c r="D7" s="11">
        <v>2</v>
      </c>
      <c r="E7" s="17">
        <v>0</v>
      </c>
      <c r="F7" s="14">
        <f t="shared" si="0"/>
        <v>0</v>
      </c>
      <c r="G7" s="14">
        <f t="shared" si="1"/>
        <v>0</v>
      </c>
      <c r="H7" s="6"/>
    </row>
    <row r="8" spans="1:8" ht="15" x14ac:dyDescent="0.25">
      <c r="A8" s="11">
        <v>536</v>
      </c>
      <c r="B8" s="12" t="s">
        <v>546</v>
      </c>
      <c r="C8" s="13" t="s">
        <v>45</v>
      </c>
      <c r="D8" s="11">
        <v>1</v>
      </c>
      <c r="E8" s="17">
        <v>0</v>
      </c>
      <c r="F8" s="14">
        <f t="shared" si="0"/>
        <v>0</v>
      </c>
      <c r="G8" s="14">
        <f t="shared" si="1"/>
        <v>0</v>
      </c>
      <c r="H8" s="6"/>
    </row>
    <row r="9" spans="1:8" ht="28.5" x14ac:dyDescent="0.25">
      <c r="A9" s="11">
        <v>537</v>
      </c>
      <c r="B9" s="12" t="s">
        <v>547</v>
      </c>
      <c r="C9" s="13" t="s">
        <v>45</v>
      </c>
      <c r="D9" s="11">
        <v>1</v>
      </c>
      <c r="E9" s="17">
        <v>0</v>
      </c>
      <c r="F9" s="14">
        <f t="shared" si="0"/>
        <v>0</v>
      </c>
      <c r="G9" s="14">
        <f t="shared" si="1"/>
        <v>0</v>
      </c>
      <c r="H9" s="6"/>
    </row>
    <row r="10" spans="1:8" ht="28.5" x14ac:dyDescent="0.25">
      <c r="A10" s="11">
        <v>538</v>
      </c>
      <c r="B10" s="12" t="s">
        <v>548</v>
      </c>
      <c r="C10" s="13" t="s">
        <v>45</v>
      </c>
      <c r="D10" s="11">
        <v>1</v>
      </c>
      <c r="E10" s="17">
        <v>0</v>
      </c>
      <c r="F10" s="14">
        <f t="shared" si="0"/>
        <v>0</v>
      </c>
      <c r="G10" s="14">
        <f t="shared" si="1"/>
        <v>0</v>
      </c>
      <c r="H10" s="6"/>
    </row>
    <row r="11" spans="1:8" ht="28.5" x14ac:dyDescent="0.25">
      <c r="A11" s="11">
        <v>539</v>
      </c>
      <c r="B11" s="12" t="s">
        <v>549</v>
      </c>
      <c r="C11" s="13" t="s">
        <v>45</v>
      </c>
      <c r="D11" s="11">
        <v>1</v>
      </c>
      <c r="E11" s="17">
        <v>0</v>
      </c>
      <c r="F11" s="14">
        <f t="shared" si="0"/>
        <v>0</v>
      </c>
      <c r="G11" s="14">
        <f t="shared" si="1"/>
        <v>0</v>
      </c>
      <c r="H11" s="6"/>
    </row>
    <row r="12" spans="1:8" x14ac:dyDescent="0.25">
      <c r="A12" s="11">
        <v>540</v>
      </c>
      <c r="B12" s="12" t="s">
        <v>550</v>
      </c>
      <c r="C12" s="13" t="s">
        <v>45</v>
      </c>
      <c r="D12" s="11">
        <v>1</v>
      </c>
      <c r="E12" s="17">
        <v>0</v>
      </c>
      <c r="F12" s="14">
        <f t="shared" si="0"/>
        <v>0</v>
      </c>
      <c r="G12" s="14">
        <f t="shared" si="1"/>
        <v>0</v>
      </c>
      <c r="H12" s="6"/>
    </row>
    <row r="13" spans="1:8" ht="28.5" x14ac:dyDescent="0.25">
      <c r="A13" s="11">
        <v>541</v>
      </c>
      <c r="B13" s="12" t="s">
        <v>551</v>
      </c>
      <c r="C13" s="13" t="s">
        <v>45</v>
      </c>
      <c r="D13" s="11">
        <v>4</v>
      </c>
      <c r="E13" s="17">
        <v>0</v>
      </c>
      <c r="F13" s="14">
        <f t="shared" si="0"/>
        <v>0</v>
      </c>
      <c r="G13" s="14">
        <f t="shared" si="1"/>
        <v>0</v>
      </c>
      <c r="H13" s="6"/>
    </row>
    <row r="14" spans="1:8" ht="28.5" x14ac:dyDescent="0.25">
      <c r="A14" s="11">
        <v>542</v>
      </c>
      <c r="B14" s="12" t="s">
        <v>552</v>
      </c>
      <c r="C14" s="13" t="s">
        <v>45</v>
      </c>
      <c r="D14" s="11">
        <v>1</v>
      </c>
      <c r="E14" s="17">
        <v>0</v>
      </c>
      <c r="F14" s="14">
        <f t="shared" si="0"/>
        <v>0</v>
      </c>
      <c r="G14" s="14">
        <f t="shared" si="1"/>
        <v>0</v>
      </c>
      <c r="H14" s="6"/>
    </row>
    <row r="15" spans="1:8" ht="28.5" x14ac:dyDescent="0.25">
      <c r="A15" s="11">
        <v>543</v>
      </c>
      <c r="B15" s="12" t="s">
        <v>553</v>
      </c>
      <c r="C15" s="13" t="s">
        <v>45</v>
      </c>
      <c r="D15" s="11">
        <v>2</v>
      </c>
      <c r="E15" s="17">
        <v>0</v>
      </c>
      <c r="F15" s="14">
        <f t="shared" si="0"/>
        <v>0</v>
      </c>
      <c r="G15" s="14">
        <f t="shared" si="1"/>
        <v>0</v>
      </c>
      <c r="H15" s="6"/>
    </row>
    <row r="16" spans="1:8" x14ac:dyDescent="0.25">
      <c r="A16" s="11">
        <v>544</v>
      </c>
      <c r="B16" s="12" t="s">
        <v>554</v>
      </c>
      <c r="C16" s="13" t="s">
        <v>45</v>
      </c>
      <c r="D16" s="11">
        <v>2</v>
      </c>
      <c r="E16" s="17">
        <v>0</v>
      </c>
      <c r="F16" s="14">
        <f t="shared" si="0"/>
        <v>0</v>
      </c>
      <c r="G16" s="14">
        <f t="shared" si="1"/>
        <v>0</v>
      </c>
      <c r="H16" s="6"/>
    </row>
    <row r="17" spans="1:8" ht="28.5" x14ac:dyDescent="0.25">
      <c r="A17" s="11">
        <v>545</v>
      </c>
      <c r="B17" s="12" t="s">
        <v>555</v>
      </c>
      <c r="C17" s="13" t="s">
        <v>47</v>
      </c>
      <c r="D17" s="11">
        <v>1</v>
      </c>
      <c r="E17" s="17">
        <v>0</v>
      </c>
      <c r="F17" s="14">
        <f t="shared" si="0"/>
        <v>0</v>
      </c>
      <c r="G17" s="14">
        <f t="shared" si="1"/>
        <v>0</v>
      </c>
      <c r="H17" s="6"/>
    </row>
    <row r="18" spans="1:8" ht="15" x14ac:dyDescent="0.25">
      <c r="A18" s="18"/>
      <c r="B18" s="19"/>
      <c r="C18" s="20"/>
      <c r="D18" s="18"/>
      <c r="E18" s="23" t="s">
        <v>55</v>
      </c>
      <c r="F18" s="21"/>
      <c r="G18" s="22">
        <f>SUM(G$2:G17)</f>
        <v>0</v>
      </c>
      <c r="H18" s="16"/>
    </row>
  </sheetData>
  <sheetProtection password="DE6E" sheet="1" objects="1" scenarios="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3:E17" xr:uid="{4CE3AED6-38DD-4500-8533-88728728CE65}">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H16"/>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556</v>
      </c>
      <c r="C2" s="9"/>
      <c r="D2" s="7"/>
      <c r="E2" s="10"/>
      <c r="F2" s="10"/>
      <c r="G2" s="10"/>
      <c r="H2" s="6"/>
    </row>
    <row r="3" spans="1:8" ht="85.5" x14ac:dyDescent="0.25">
      <c r="A3" s="11"/>
      <c r="B3" s="12" t="s">
        <v>557</v>
      </c>
      <c r="C3" s="13"/>
      <c r="D3" s="11"/>
      <c r="E3" s="14"/>
      <c r="F3" s="14"/>
      <c r="G3" s="14"/>
      <c r="H3" s="6"/>
    </row>
    <row r="4" spans="1:8" ht="42.75" x14ac:dyDescent="0.25">
      <c r="A4" s="11">
        <v>546</v>
      </c>
      <c r="B4" s="12" t="s">
        <v>558</v>
      </c>
      <c r="C4" s="13" t="s">
        <v>47</v>
      </c>
      <c r="D4" s="11">
        <v>1</v>
      </c>
      <c r="E4" s="17">
        <v>0</v>
      </c>
      <c r="F4" s="14">
        <f t="shared" ref="F4:F15" si="0">IF(ISNUMBER(E4),IF(E4&gt;0,ROUND(E4,2),0),0)</f>
        <v>0</v>
      </c>
      <c r="G4" s="14">
        <f t="shared" ref="G4:G15" si="1">ROUND(D4*F4,2)</f>
        <v>0</v>
      </c>
      <c r="H4" s="6"/>
    </row>
    <row r="5" spans="1:8" x14ac:dyDescent="0.25">
      <c r="A5" s="11">
        <v>547</v>
      </c>
      <c r="B5" s="12" t="s">
        <v>559</v>
      </c>
      <c r="C5" s="13" t="s">
        <v>45</v>
      </c>
      <c r="D5" s="11">
        <v>2</v>
      </c>
      <c r="E5" s="17">
        <v>0</v>
      </c>
      <c r="F5" s="14">
        <f t="shared" si="0"/>
        <v>0</v>
      </c>
      <c r="G5" s="14">
        <f t="shared" si="1"/>
        <v>0</v>
      </c>
      <c r="H5" s="6"/>
    </row>
    <row r="6" spans="1:8" x14ac:dyDescent="0.25">
      <c r="A6" s="11">
        <v>548</v>
      </c>
      <c r="B6" s="12" t="s">
        <v>560</v>
      </c>
      <c r="C6" s="13" t="s">
        <v>45</v>
      </c>
      <c r="D6" s="11">
        <v>126</v>
      </c>
      <c r="E6" s="17">
        <v>0</v>
      </c>
      <c r="F6" s="14">
        <f t="shared" si="0"/>
        <v>0</v>
      </c>
      <c r="G6" s="14">
        <f t="shared" si="1"/>
        <v>0</v>
      </c>
      <c r="H6" s="6"/>
    </row>
    <row r="7" spans="1:8" x14ac:dyDescent="0.25">
      <c r="A7" s="11">
        <v>549</v>
      </c>
      <c r="B7" s="12" t="s">
        <v>561</v>
      </c>
      <c r="C7" s="13" t="s">
        <v>45</v>
      </c>
      <c r="D7" s="11">
        <v>6</v>
      </c>
      <c r="E7" s="17">
        <v>0</v>
      </c>
      <c r="F7" s="14">
        <f t="shared" si="0"/>
        <v>0</v>
      </c>
      <c r="G7" s="14">
        <f t="shared" si="1"/>
        <v>0</v>
      </c>
      <c r="H7" s="6"/>
    </row>
    <row r="8" spans="1:8" x14ac:dyDescent="0.25">
      <c r="A8" s="11">
        <v>550</v>
      </c>
      <c r="B8" s="12" t="s">
        <v>562</v>
      </c>
      <c r="C8" s="13" t="s">
        <v>45</v>
      </c>
      <c r="D8" s="11">
        <v>24</v>
      </c>
      <c r="E8" s="17">
        <v>0</v>
      </c>
      <c r="F8" s="14">
        <f t="shared" si="0"/>
        <v>0</v>
      </c>
      <c r="G8" s="14">
        <f t="shared" si="1"/>
        <v>0</v>
      </c>
      <c r="H8" s="6"/>
    </row>
    <row r="9" spans="1:8" ht="28.5" x14ac:dyDescent="0.25">
      <c r="A9" s="11">
        <v>551</v>
      </c>
      <c r="B9" s="12" t="s">
        <v>563</v>
      </c>
      <c r="C9" s="13" t="s">
        <v>45</v>
      </c>
      <c r="D9" s="11">
        <v>5</v>
      </c>
      <c r="E9" s="17">
        <v>0</v>
      </c>
      <c r="F9" s="14">
        <f t="shared" si="0"/>
        <v>0</v>
      </c>
      <c r="G9" s="14">
        <f t="shared" si="1"/>
        <v>0</v>
      </c>
      <c r="H9" s="6"/>
    </row>
    <row r="10" spans="1:8" ht="28.5" x14ac:dyDescent="0.25">
      <c r="A10" s="11">
        <v>552</v>
      </c>
      <c r="B10" s="12" t="s">
        <v>564</v>
      </c>
      <c r="C10" s="13" t="s">
        <v>45</v>
      </c>
      <c r="D10" s="11">
        <v>1</v>
      </c>
      <c r="E10" s="17">
        <v>0</v>
      </c>
      <c r="F10" s="14">
        <f t="shared" si="0"/>
        <v>0</v>
      </c>
      <c r="G10" s="14">
        <f t="shared" si="1"/>
        <v>0</v>
      </c>
      <c r="H10" s="6"/>
    </row>
    <row r="11" spans="1:8" ht="28.5" x14ac:dyDescent="0.25">
      <c r="A11" s="11">
        <v>553</v>
      </c>
      <c r="B11" s="12" t="s">
        <v>565</v>
      </c>
      <c r="C11" s="13" t="s">
        <v>45</v>
      </c>
      <c r="D11" s="11">
        <v>5</v>
      </c>
      <c r="E11" s="17">
        <v>0</v>
      </c>
      <c r="F11" s="14">
        <f t="shared" si="0"/>
        <v>0</v>
      </c>
      <c r="G11" s="14">
        <f t="shared" si="1"/>
        <v>0</v>
      </c>
      <c r="H11" s="6"/>
    </row>
    <row r="12" spans="1:8" ht="28.5" x14ac:dyDescent="0.25">
      <c r="A12" s="11">
        <v>554</v>
      </c>
      <c r="B12" s="12" t="s">
        <v>566</v>
      </c>
      <c r="C12" s="13" t="s">
        <v>45</v>
      </c>
      <c r="D12" s="11">
        <v>11</v>
      </c>
      <c r="E12" s="17">
        <v>0</v>
      </c>
      <c r="F12" s="14">
        <f t="shared" si="0"/>
        <v>0</v>
      </c>
      <c r="G12" s="14">
        <f t="shared" si="1"/>
        <v>0</v>
      </c>
      <c r="H12" s="6"/>
    </row>
    <row r="13" spans="1:8" x14ac:dyDescent="0.25">
      <c r="A13" s="11">
        <v>555</v>
      </c>
      <c r="B13" s="12" t="s">
        <v>567</v>
      </c>
      <c r="C13" s="13" t="s">
        <v>42</v>
      </c>
      <c r="D13" s="11">
        <v>20000</v>
      </c>
      <c r="E13" s="17">
        <v>0</v>
      </c>
      <c r="F13" s="14">
        <f t="shared" si="0"/>
        <v>0</v>
      </c>
      <c r="G13" s="14">
        <f t="shared" si="1"/>
        <v>0</v>
      </c>
      <c r="H13" s="6"/>
    </row>
    <row r="14" spans="1:8" ht="28.5" x14ac:dyDescent="0.25">
      <c r="A14" s="11">
        <v>556</v>
      </c>
      <c r="B14" s="12" t="s">
        <v>568</v>
      </c>
      <c r="C14" s="13" t="s">
        <v>45</v>
      </c>
      <c r="D14" s="11">
        <v>3300</v>
      </c>
      <c r="E14" s="17">
        <v>0</v>
      </c>
      <c r="F14" s="14">
        <f t="shared" si="0"/>
        <v>0</v>
      </c>
      <c r="G14" s="14">
        <f t="shared" si="1"/>
        <v>0</v>
      </c>
      <c r="H14" s="6"/>
    </row>
    <row r="15" spans="1:8" ht="28.5" x14ac:dyDescent="0.25">
      <c r="A15" s="11">
        <v>557</v>
      </c>
      <c r="B15" s="12" t="s">
        <v>569</v>
      </c>
      <c r="C15" s="13" t="s">
        <v>45</v>
      </c>
      <c r="D15" s="11">
        <v>50</v>
      </c>
      <c r="E15" s="17">
        <v>0</v>
      </c>
      <c r="F15" s="14">
        <f t="shared" si="0"/>
        <v>0</v>
      </c>
      <c r="G15" s="14">
        <f t="shared" si="1"/>
        <v>0</v>
      </c>
      <c r="H15" s="6"/>
    </row>
    <row r="16" spans="1:8" ht="15" x14ac:dyDescent="0.25">
      <c r="A16" s="18"/>
      <c r="B16" s="19"/>
      <c r="C16" s="20"/>
      <c r="D16" s="18"/>
      <c r="E16" s="23" t="s">
        <v>55</v>
      </c>
      <c r="F16" s="21"/>
      <c r="G16" s="22">
        <f>SUM(G$2:G15)</f>
        <v>0</v>
      </c>
      <c r="H16" s="16"/>
    </row>
  </sheetData>
  <sheetProtection password="DE6E" sheet="1" objects="1" scenarios="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4:E15" xr:uid="{BB05455D-9DAF-4319-BA4A-4C6623C496D0}">
      <formula1>AND(ISNUMBER(E4),E4&gt;=0,ROUND(E4*100,6)-INT(E4*100)=0,NOT(ISBLANK(E4)))</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H9"/>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570</v>
      </c>
      <c r="C2" s="9"/>
      <c r="D2" s="7"/>
      <c r="E2" s="10"/>
      <c r="F2" s="10"/>
      <c r="G2" s="10"/>
      <c r="H2" s="6"/>
    </row>
    <row r="3" spans="1:8" ht="28.5" x14ac:dyDescent="0.25">
      <c r="A3" s="11">
        <v>558</v>
      </c>
      <c r="B3" s="12" t="s">
        <v>571</v>
      </c>
      <c r="C3" s="13" t="s">
        <v>45</v>
      </c>
      <c r="D3" s="11">
        <v>1</v>
      </c>
      <c r="E3" s="17">
        <v>0</v>
      </c>
      <c r="F3" s="14">
        <f t="shared" ref="F3:F8" si="0">IF(ISNUMBER(E3),IF(E3&gt;0,ROUND(E3,2),0),0)</f>
        <v>0</v>
      </c>
      <c r="G3" s="14">
        <f t="shared" ref="G3:G8" si="1">ROUND(D3*F3,2)</f>
        <v>0</v>
      </c>
      <c r="H3" s="6"/>
    </row>
    <row r="4" spans="1:8" ht="28.5" x14ac:dyDescent="0.25">
      <c r="A4" s="11">
        <v>559</v>
      </c>
      <c r="B4" s="12" t="s">
        <v>572</v>
      </c>
      <c r="C4" s="13" t="s">
        <v>45</v>
      </c>
      <c r="D4" s="11">
        <v>1</v>
      </c>
      <c r="E4" s="17">
        <v>0</v>
      </c>
      <c r="F4" s="14">
        <f t="shared" si="0"/>
        <v>0</v>
      </c>
      <c r="G4" s="14">
        <f t="shared" si="1"/>
        <v>0</v>
      </c>
      <c r="H4" s="6"/>
    </row>
    <row r="5" spans="1:8" ht="28.5" x14ac:dyDescent="0.25">
      <c r="A5" s="11">
        <v>560</v>
      </c>
      <c r="B5" s="12" t="s">
        <v>573</v>
      </c>
      <c r="C5" s="13" t="s">
        <v>45</v>
      </c>
      <c r="D5" s="11">
        <v>5</v>
      </c>
      <c r="E5" s="17">
        <v>0</v>
      </c>
      <c r="F5" s="14">
        <f t="shared" si="0"/>
        <v>0</v>
      </c>
      <c r="G5" s="14">
        <f t="shared" si="1"/>
        <v>0</v>
      </c>
      <c r="H5" s="6"/>
    </row>
    <row r="6" spans="1:8" x14ac:dyDescent="0.25">
      <c r="A6" s="11">
        <v>561</v>
      </c>
      <c r="B6" s="12" t="s">
        <v>574</v>
      </c>
      <c r="C6" s="13" t="s">
        <v>45</v>
      </c>
      <c r="D6" s="11">
        <v>1</v>
      </c>
      <c r="E6" s="17">
        <v>0</v>
      </c>
      <c r="F6" s="14">
        <f t="shared" si="0"/>
        <v>0</v>
      </c>
      <c r="G6" s="14">
        <f t="shared" si="1"/>
        <v>0</v>
      </c>
      <c r="H6" s="6"/>
    </row>
    <row r="7" spans="1:8" x14ac:dyDescent="0.25">
      <c r="A7" s="11">
        <v>562</v>
      </c>
      <c r="B7" s="12" t="s">
        <v>575</v>
      </c>
      <c r="C7" s="13" t="s">
        <v>45</v>
      </c>
      <c r="D7" s="11">
        <v>2</v>
      </c>
      <c r="E7" s="17">
        <v>0</v>
      </c>
      <c r="F7" s="14">
        <f t="shared" si="0"/>
        <v>0</v>
      </c>
      <c r="G7" s="14">
        <f t="shared" si="1"/>
        <v>0</v>
      </c>
      <c r="H7" s="6"/>
    </row>
    <row r="8" spans="1:8" x14ac:dyDescent="0.25">
      <c r="A8" s="11">
        <v>563</v>
      </c>
      <c r="B8" s="12" t="s">
        <v>576</v>
      </c>
      <c r="C8" s="13" t="s">
        <v>45</v>
      </c>
      <c r="D8" s="11">
        <v>1</v>
      </c>
      <c r="E8" s="17">
        <v>0</v>
      </c>
      <c r="F8" s="14">
        <f t="shared" si="0"/>
        <v>0</v>
      </c>
      <c r="G8" s="14">
        <f t="shared" si="1"/>
        <v>0</v>
      </c>
      <c r="H8" s="6"/>
    </row>
    <row r="9" spans="1:8" ht="15" x14ac:dyDescent="0.25">
      <c r="A9" s="18"/>
      <c r="B9" s="19"/>
      <c r="C9" s="20"/>
      <c r="D9" s="18"/>
      <c r="E9" s="23" t="s">
        <v>55</v>
      </c>
      <c r="F9" s="21"/>
      <c r="G9" s="22">
        <f>SUM(G$2:G8)</f>
        <v>0</v>
      </c>
      <c r="H9" s="16"/>
    </row>
  </sheetData>
  <sheetProtection password="DE6E" sheet="1" objects="1" scenarios="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8" xr:uid="{8BF69DBB-29B9-4164-B8FC-FE6E7B52DE36}">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H24"/>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577</v>
      </c>
      <c r="C2" s="9"/>
      <c r="D2" s="7"/>
      <c r="E2" s="10"/>
      <c r="F2" s="10"/>
      <c r="G2" s="10"/>
      <c r="H2" s="6"/>
    </row>
    <row r="3" spans="1:8" ht="28.5" x14ac:dyDescent="0.25">
      <c r="A3" s="11">
        <v>564</v>
      </c>
      <c r="B3" s="12" t="s">
        <v>578</v>
      </c>
      <c r="C3" s="13" t="s">
        <v>45</v>
      </c>
      <c r="D3" s="11">
        <v>24</v>
      </c>
      <c r="E3" s="17">
        <v>0</v>
      </c>
      <c r="F3" s="14">
        <f t="shared" ref="F3:F23" si="0">IF(ISNUMBER(E3),IF(E3&gt;0,ROUND(E3,2),0),0)</f>
        <v>0</v>
      </c>
      <c r="G3" s="14">
        <f t="shared" ref="G3:G23" si="1">ROUND(D3*F3,2)</f>
        <v>0</v>
      </c>
      <c r="H3" s="6"/>
    </row>
    <row r="4" spans="1:8" x14ac:dyDescent="0.25">
      <c r="A4" s="11">
        <v>565</v>
      </c>
      <c r="B4" s="12" t="s">
        <v>579</v>
      </c>
      <c r="C4" s="13" t="s">
        <v>45</v>
      </c>
      <c r="D4" s="11">
        <v>4</v>
      </c>
      <c r="E4" s="17">
        <v>0</v>
      </c>
      <c r="F4" s="14">
        <f t="shared" si="0"/>
        <v>0</v>
      </c>
      <c r="G4" s="14">
        <f t="shared" si="1"/>
        <v>0</v>
      </c>
      <c r="H4" s="6"/>
    </row>
    <row r="5" spans="1:8" x14ac:dyDescent="0.25">
      <c r="A5" s="11">
        <v>566</v>
      </c>
      <c r="B5" s="12" t="s">
        <v>580</v>
      </c>
      <c r="C5" s="13" t="s">
        <v>45</v>
      </c>
      <c r="D5" s="11">
        <v>7</v>
      </c>
      <c r="E5" s="17">
        <v>0</v>
      </c>
      <c r="F5" s="14">
        <f t="shared" si="0"/>
        <v>0</v>
      </c>
      <c r="G5" s="14">
        <f t="shared" si="1"/>
        <v>0</v>
      </c>
      <c r="H5" s="6"/>
    </row>
    <row r="6" spans="1:8" ht="28.5" x14ac:dyDescent="0.25">
      <c r="A6" s="11">
        <v>567</v>
      </c>
      <c r="B6" s="12" t="s">
        <v>581</v>
      </c>
      <c r="C6" s="13" t="s">
        <v>45</v>
      </c>
      <c r="D6" s="11">
        <v>1</v>
      </c>
      <c r="E6" s="17">
        <v>0</v>
      </c>
      <c r="F6" s="14">
        <f t="shared" si="0"/>
        <v>0</v>
      </c>
      <c r="G6" s="14">
        <f t="shared" si="1"/>
        <v>0</v>
      </c>
      <c r="H6" s="6"/>
    </row>
    <row r="7" spans="1:8" ht="28.5" x14ac:dyDescent="0.25">
      <c r="A7" s="11">
        <v>568</v>
      </c>
      <c r="B7" s="12" t="s">
        <v>582</v>
      </c>
      <c r="C7" s="13" t="s">
        <v>42</v>
      </c>
      <c r="D7" s="11">
        <v>30</v>
      </c>
      <c r="E7" s="17">
        <v>0</v>
      </c>
      <c r="F7" s="14">
        <f t="shared" si="0"/>
        <v>0</v>
      </c>
      <c r="G7" s="14">
        <f t="shared" si="1"/>
        <v>0</v>
      </c>
      <c r="H7" s="6"/>
    </row>
    <row r="8" spans="1:8" ht="57" x14ac:dyDescent="0.25">
      <c r="A8" s="11">
        <v>569</v>
      </c>
      <c r="B8" s="12" t="s">
        <v>583</v>
      </c>
      <c r="C8" s="13" t="s">
        <v>45</v>
      </c>
      <c r="D8" s="11">
        <v>18</v>
      </c>
      <c r="E8" s="17">
        <v>0</v>
      </c>
      <c r="F8" s="14">
        <f t="shared" si="0"/>
        <v>0</v>
      </c>
      <c r="G8" s="14">
        <f t="shared" si="1"/>
        <v>0</v>
      </c>
      <c r="H8" s="6"/>
    </row>
    <row r="9" spans="1:8" ht="42.75" x14ac:dyDescent="0.25">
      <c r="A9" s="11">
        <v>570</v>
      </c>
      <c r="B9" s="12" t="s">
        <v>584</v>
      </c>
      <c r="C9" s="13" t="s">
        <v>45</v>
      </c>
      <c r="D9" s="11">
        <v>1</v>
      </c>
      <c r="E9" s="17">
        <v>0</v>
      </c>
      <c r="F9" s="14">
        <f t="shared" si="0"/>
        <v>0</v>
      </c>
      <c r="G9" s="14">
        <f t="shared" si="1"/>
        <v>0</v>
      </c>
      <c r="H9" s="6"/>
    </row>
    <row r="10" spans="1:8" ht="28.5" x14ac:dyDescent="0.25">
      <c r="A10" s="11">
        <v>571</v>
      </c>
      <c r="B10" s="12" t="s">
        <v>585</v>
      </c>
      <c r="C10" s="13" t="s">
        <v>45</v>
      </c>
      <c r="D10" s="11">
        <v>1</v>
      </c>
      <c r="E10" s="17">
        <v>0</v>
      </c>
      <c r="F10" s="14">
        <f t="shared" si="0"/>
        <v>0</v>
      </c>
      <c r="G10" s="14">
        <f t="shared" si="1"/>
        <v>0</v>
      </c>
      <c r="H10" s="6"/>
    </row>
    <row r="11" spans="1:8" ht="28.5" x14ac:dyDescent="0.25">
      <c r="A11" s="11">
        <v>572</v>
      </c>
      <c r="B11" s="12" t="s">
        <v>586</v>
      </c>
      <c r="C11" s="13" t="s">
        <v>45</v>
      </c>
      <c r="D11" s="11">
        <v>1</v>
      </c>
      <c r="E11" s="17">
        <v>0</v>
      </c>
      <c r="F11" s="14">
        <f t="shared" si="0"/>
        <v>0</v>
      </c>
      <c r="G11" s="14">
        <f t="shared" si="1"/>
        <v>0</v>
      </c>
      <c r="H11" s="6"/>
    </row>
    <row r="12" spans="1:8" ht="28.5" x14ac:dyDescent="0.25">
      <c r="A12" s="11">
        <v>573</v>
      </c>
      <c r="B12" s="12" t="s">
        <v>587</v>
      </c>
      <c r="C12" s="13" t="s">
        <v>45</v>
      </c>
      <c r="D12" s="11">
        <v>1</v>
      </c>
      <c r="E12" s="17">
        <v>0</v>
      </c>
      <c r="F12" s="14">
        <f t="shared" si="0"/>
        <v>0</v>
      </c>
      <c r="G12" s="14">
        <f t="shared" si="1"/>
        <v>0</v>
      </c>
      <c r="H12" s="6"/>
    </row>
    <row r="13" spans="1:8" ht="28.5" x14ac:dyDescent="0.25">
      <c r="A13" s="11">
        <v>574</v>
      </c>
      <c r="B13" s="12" t="s">
        <v>588</v>
      </c>
      <c r="C13" s="13" t="s">
        <v>45</v>
      </c>
      <c r="D13" s="11">
        <v>1</v>
      </c>
      <c r="E13" s="17">
        <v>0</v>
      </c>
      <c r="F13" s="14">
        <f t="shared" si="0"/>
        <v>0</v>
      </c>
      <c r="G13" s="14">
        <f t="shared" si="1"/>
        <v>0</v>
      </c>
      <c r="H13" s="6"/>
    </row>
    <row r="14" spans="1:8" x14ac:dyDescent="0.25">
      <c r="A14" s="11">
        <v>575</v>
      </c>
      <c r="B14" s="12" t="s">
        <v>589</v>
      </c>
      <c r="C14" s="13" t="s">
        <v>47</v>
      </c>
      <c r="D14" s="11">
        <v>1</v>
      </c>
      <c r="E14" s="17">
        <v>0</v>
      </c>
      <c r="F14" s="14">
        <f t="shared" si="0"/>
        <v>0</v>
      </c>
      <c r="G14" s="14">
        <f t="shared" si="1"/>
        <v>0</v>
      </c>
      <c r="H14" s="6"/>
    </row>
    <row r="15" spans="1:8" ht="28.5" x14ac:dyDescent="0.25">
      <c r="A15" s="11">
        <v>576</v>
      </c>
      <c r="B15" s="12" t="s">
        <v>590</v>
      </c>
      <c r="C15" s="13" t="s">
        <v>45</v>
      </c>
      <c r="D15" s="11">
        <v>1</v>
      </c>
      <c r="E15" s="17">
        <v>0</v>
      </c>
      <c r="F15" s="14">
        <f t="shared" si="0"/>
        <v>0</v>
      </c>
      <c r="G15" s="14">
        <f t="shared" si="1"/>
        <v>0</v>
      </c>
      <c r="H15" s="6"/>
    </row>
    <row r="16" spans="1:8" ht="28.5" x14ac:dyDescent="0.25">
      <c r="A16" s="11">
        <v>577</v>
      </c>
      <c r="B16" s="12" t="s">
        <v>591</v>
      </c>
      <c r="C16" s="13" t="s">
        <v>45</v>
      </c>
      <c r="D16" s="11">
        <v>2</v>
      </c>
      <c r="E16" s="17">
        <v>0</v>
      </c>
      <c r="F16" s="14">
        <f t="shared" si="0"/>
        <v>0</v>
      </c>
      <c r="G16" s="14">
        <f t="shared" si="1"/>
        <v>0</v>
      </c>
      <c r="H16" s="6"/>
    </row>
    <row r="17" spans="1:8" x14ac:dyDescent="0.25">
      <c r="A17" s="11">
        <v>578</v>
      </c>
      <c r="B17" s="12" t="s">
        <v>592</v>
      </c>
      <c r="C17" s="13" t="s">
        <v>45</v>
      </c>
      <c r="D17" s="11">
        <v>1</v>
      </c>
      <c r="E17" s="17">
        <v>0</v>
      </c>
      <c r="F17" s="14">
        <f t="shared" si="0"/>
        <v>0</v>
      </c>
      <c r="G17" s="14">
        <f t="shared" si="1"/>
        <v>0</v>
      </c>
      <c r="H17" s="6"/>
    </row>
    <row r="18" spans="1:8" ht="28.5" x14ac:dyDescent="0.25">
      <c r="A18" s="11">
        <v>579</v>
      </c>
      <c r="B18" s="12" t="s">
        <v>593</v>
      </c>
      <c r="C18" s="13" t="s">
        <v>45</v>
      </c>
      <c r="D18" s="11">
        <v>1</v>
      </c>
      <c r="E18" s="17">
        <v>0</v>
      </c>
      <c r="F18" s="14">
        <f t="shared" si="0"/>
        <v>0</v>
      </c>
      <c r="G18" s="14">
        <f t="shared" si="1"/>
        <v>0</v>
      </c>
      <c r="H18" s="6"/>
    </row>
    <row r="19" spans="1:8" ht="28.5" x14ac:dyDescent="0.25">
      <c r="A19" s="11">
        <v>580</v>
      </c>
      <c r="B19" s="12" t="s">
        <v>594</v>
      </c>
      <c r="C19" s="13" t="s">
        <v>45</v>
      </c>
      <c r="D19" s="11">
        <v>1</v>
      </c>
      <c r="E19" s="17">
        <v>0</v>
      </c>
      <c r="F19" s="14">
        <f t="shared" si="0"/>
        <v>0</v>
      </c>
      <c r="G19" s="14">
        <f t="shared" si="1"/>
        <v>0</v>
      </c>
      <c r="H19" s="6"/>
    </row>
    <row r="20" spans="1:8" ht="28.5" x14ac:dyDescent="0.25">
      <c r="A20" s="11">
        <v>581</v>
      </c>
      <c r="B20" s="12" t="s">
        <v>595</v>
      </c>
      <c r="C20" s="13" t="s">
        <v>45</v>
      </c>
      <c r="D20" s="11">
        <v>30</v>
      </c>
      <c r="E20" s="17">
        <v>0</v>
      </c>
      <c r="F20" s="14">
        <f t="shared" si="0"/>
        <v>0</v>
      </c>
      <c r="G20" s="14">
        <f t="shared" si="1"/>
        <v>0</v>
      </c>
      <c r="H20" s="6"/>
    </row>
    <row r="21" spans="1:8" x14ac:dyDescent="0.25">
      <c r="A21" s="11">
        <v>582</v>
      </c>
      <c r="B21" s="12" t="s">
        <v>596</v>
      </c>
      <c r="C21" s="13" t="s">
        <v>45</v>
      </c>
      <c r="D21" s="11">
        <v>30</v>
      </c>
      <c r="E21" s="17">
        <v>0</v>
      </c>
      <c r="F21" s="14">
        <f t="shared" si="0"/>
        <v>0</v>
      </c>
      <c r="G21" s="14">
        <f t="shared" si="1"/>
        <v>0</v>
      </c>
      <c r="H21" s="6"/>
    </row>
    <row r="22" spans="1:8" x14ac:dyDescent="0.25">
      <c r="A22" s="11">
        <v>583</v>
      </c>
      <c r="B22" s="12" t="s">
        <v>597</v>
      </c>
      <c r="C22" s="13" t="s">
        <v>45</v>
      </c>
      <c r="D22" s="11">
        <v>1</v>
      </c>
      <c r="E22" s="17">
        <v>0</v>
      </c>
      <c r="F22" s="14">
        <f t="shared" si="0"/>
        <v>0</v>
      </c>
      <c r="G22" s="14">
        <f t="shared" si="1"/>
        <v>0</v>
      </c>
      <c r="H22" s="6"/>
    </row>
    <row r="23" spans="1:8" ht="42.75" x14ac:dyDescent="0.25">
      <c r="A23" s="11">
        <v>584</v>
      </c>
      <c r="B23" s="12" t="s">
        <v>598</v>
      </c>
      <c r="C23" s="13" t="s">
        <v>45</v>
      </c>
      <c r="D23" s="11">
        <v>1</v>
      </c>
      <c r="E23" s="17">
        <v>0</v>
      </c>
      <c r="F23" s="14">
        <f t="shared" si="0"/>
        <v>0</v>
      </c>
      <c r="G23" s="14">
        <f t="shared" si="1"/>
        <v>0</v>
      </c>
      <c r="H23" s="6"/>
    </row>
    <row r="24" spans="1:8" ht="15" x14ac:dyDescent="0.25">
      <c r="A24" s="18"/>
      <c r="B24" s="19"/>
      <c r="C24" s="20"/>
      <c r="D24" s="18"/>
      <c r="E24" s="23" t="s">
        <v>55</v>
      </c>
      <c r="F24" s="21"/>
      <c r="G24" s="22">
        <f>SUM(G$2:G23)</f>
        <v>0</v>
      </c>
      <c r="H24" s="16"/>
    </row>
  </sheetData>
  <sheetProtection password="DE6E" sheet="1" objects="1" scenarios="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3:E23" xr:uid="{E431685E-F8CE-4E37-8DE5-48819C9D67C0}">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H23"/>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599</v>
      </c>
      <c r="C2" s="9"/>
      <c r="D2" s="7"/>
      <c r="E2" s="10"/>
      <c r="F2" s="10"/>
      <c r="G2" s="10"/>
      <c r="H2" s="6"/>
    </row>
    <row r="3" spans="1:8" x14ac:dyDescent="0.25">
      <c r="A3" s="11">
        <v>585</v>
      </c>
      <c r="B3" s="12" t="s">
        <v>600</v>
      </c>
      <c r="C3" s="13" t="s">
        <v>42</v>
      </c>
      <c r="D3" s="11">
        <v>2800</v>
      </c>
      <c r="E3" s="17">
        <v>0</v>
      </c>
      <c r="F3" s="14">
        <f t="shared" ref="F3:F22" si="0">IF(ISNUMBER(E3),IF(E3&gt;0,ROUND(E3,2),0),0)</f>
        <v>0</v>
      </c>
      <c r="G3" s="14">
        <f t="shared" ref="G3:G22" si="1">ROUND(D3*F3,2)</f>
        <v>0</v>
      </c>
      <c r="H3" s="6"/>
    </row>
    <row r="4" spans="1:8" x14ac:dyDescent="0.25">
      <c r="A4" s="11">
        <v>586</v>
      </c>
      <c r="B4" s="12" t="s">
        <v>601</v>
      </c>
      <c r="C4" s="13" t="s">
        <v>42</v>
      </c>
      <c r="D4" s="11">
        <v>250</v>
      </c>
      <c r="E4" s="17">
        <v>0</v>
      </c>
      <c r="F4" s="14">
        <f t="shared" si="0"/>
        <v>0</v>
      </c>
      <c r="G4" s="14">
        <f t="shared" si="1"/>
        <v>0</v>
      </c>
      <c r="H4" s="6"/>
    </row>
    <row r="5" spans="1:8" ht="28.5" x14ac:dyDescent="0.25">
      <c r="A5" s="11">
        <v>587</v>
      </c>
      <c r="B5" s="12" t="s">
        <v>602</v>
      </c>
      <c r="C5" s="13" t="s">
        <v>42</v>
      </c>
      <c r="D5" s="11">
        <v>15</v>
      </c>
      <c r="E5" s="17">
        <v>0</v>
      </c>
      <c r="F5" s="14">
        <f t="shared" si="0"/>
        <v>0</v>
      </c>
      <c r="G5" s="14">
        <f t="shared" si="1"/>
        <v>0</v>
      </c>
      <c r="H5" s="6"/>
    </row>
    <row r="6" spans="1:8" ht="28.5" x14ac:dyDescent="0.25">
      <c r="A6" s="11">
        <v>588</v>
      </c>
      <c r="B6" s="12" t="s">
        <v>603</v>
      </c>
      <c r="C6" s="13" t="s">
        <v>42</v>
      </c>
      <c r="D6" s="11">
        <v>100</v>
      </c>
      <c r="E6" s="17">
        <v>0</v>
      </c>
      <c r="F6" s="14">
        <f t="shared" si="0"/>
        <v>0</v>
      </c>
      <c r="G6" s="14">
        <f t="shared" si="1"/>
        <v>0</v>
      </c>
      <c r="H6" s="6"/>
    </row>
    <row r="7" spans="1:8" x14ac:dyDescent="0.25">
      <c r="A7" s="11">
        <v>589</v>
      </c>
      <c r="B7" s="12" t="s">
        <v>604</v>
      </c>
      <c r="C7" s="13" t="s">
        <v>45</v>
      </c>
      <c r="D7" s="11">
        <v>15</v>
      </c>
      <c r="E7" s="17">
        <v>0</v>
      </c>
      <c r="F7" s="14">
        <f t="shared" si="0"/>
        <v>0</v>
      </c>
      <c r="G7" s="14">
        <f t="shared" si="1"/>
        <v>0</v>
      </c>
      <c r="H7" s="6"/>
    </row>
    <row r="8" spans="1:8" ht="28.5" x14ac:dyDescent="0.25">
      <c r="A8" s="11">
        <v>590</v>
      </c>
      <c r="B8" s="12" t="s">
        <v>605</v>
      </c>
      <c r="C8" s="13" t="s">
        <v>47</v>
      </c>
      <c r="D8" s="11">
        <v>1</v>
      </c>
      <c r="E8" s="17">
        <v>0</v>
      </c>
      <c r="F8" s="14">
        <f t="shared" si="0"/>
        <v>0</v>
      </c>
      <c r="G8" s="14">
        <f t="shared" si="1"/>
        <v>0</v>
      </c>
      <c r="H8" s="6"/>
    </row>
    <row r="9" spans="1:8" ht="28.5" x14ac:dyDescent="0.25">
      <c r="A9" s="11">
        <v>591</v>
      </c>
      <c r="B9" s="12" t="s">
        <v>606</v>
      </c>
      <c r="C9" s="13" t="s">
        <v>47</v>
      </c>
      <c r="D9" s="11">
        <v>1</v>
      </c>
      <c r="E9" s="17">
        <v>0</v>
      </c>
      <c r="F9" s="14">
        <f t="shared" si="0"/>
        <v>0</v>
      </c>
      <c r="G9" s="14">
        <f t="shared" si="1"/>
        <v>0</v>
      </c>
      <c r="H9" s="6"/>
    </row>
    <row r="10" spans="1:8" x14ac:dyDescent="0.25">
      <c r="A10" s="11">
        <v>592</v>
      </c>
      <c r="B10" s="12" t="s">
        <v>607</v>
      </c>
      <c r="C10" s="13" t="s">
        <v>45</v>
      </c>
      <c r="D10" s="11">
        <v>1</v>
      </c>
      <c r="E10" s="17">
        <v>0</v>
      </c>
      <c r="F10" s="14">
        <f t="shared" si="0"/>
        <v>0</v>
      </c>
      <c r="G10" s="14">
        <f t="shared" si="1"/>
        <v>0</v>
      </c>
      <c r="H10" s="6"/>
    </row>
    <row r="11" spans="1:8" x14ac:dyDescent="0.25">
      <c r="A11" s="11">
        <v>593</v>
      </c>
      <c r="B11" s="12" t="s">
        <v>608</v>
      </c>
      <c r="C11" s="13" t="s">
        <v>45</v>
      </c>
      <c r="D11" s="11">
        <v>1</v>
      </c>
      <c r="E11" s="17">
        <v>0</v>
      </c>
      <c r="F11" s="14">
        <f t="shared" si="0"/>
        <v>0</v>
      </c>
      <c r="G11" s="14">
        <f t="shared" si="1"/>
        <v>0</v>
      </c>
      <c r="H11" s="6"/>
    </row>
    <row r="12" spans="1:8" ht="28.5" x14ac:dyDescent="0.25">
      <c r="A12" s="11">
        <v>594</v>
      </c>
      <c r="B12" s="12" t="s">
        <v>609</v>
      </c>
      <c r="C12" s="13" t="s">
        <v>45</v>
      </c>
      <c r="D12" s="11">
        <v>1</v>
      </c>
      <c r="E12" s="17">
        <v>0</v>
      </c>
      <c r="F12" s="14">
        <f t="shared" si="0"/>
        <v>0</v>
      </c>
      <c r="G12" s="14">
        <f t="shared" si="1"/>
        <v>0</v>
      </c>
      <c r="H12" s="6"/>
    </row>
    <row r="13" spans="1:8" ht="28.5" x14ac:dyDescent="0.25">
      <c r="A13" s="11">
        <v>595</v>
      </c>
      <c r="B13" s="12" t="s">
        <v>610</v>
      </c>
      <c r="C13" s="13" t="s">
        <v>45</v>
      </c>
      <c r="D13" s="11">
        <v>1</v>
      </c>
      <c r="E13" s="17">
        <v>0</v>
      </c>
      <c r="F13" s="14">
        <f t="shared" si="0"/>
        <v>0</v>
      </c>
      <c r="G13" s="14">
        <f t="shared" si="1"/>
        <v>0</v>
      </c>
      <c r="H13" s="6"/>
    </row>
    <row r="14" spans="1:8" ht="28.5" x14ac:dyDescent="0.25">
      <c r="A14" s="11">
        <v>596</v>
      </c>
      <c r="B14" s="12" t="s">
        <v>611</v>
      </c>
      <c r="C14" s="13" t="s">
        <v>45</v>
      </c>
      <c r="D14" s="11">
        <v>1</v>
      </c>
      <c r="E14" s="17">
        <v>0</v>
      </c>
      <c r="F14" s="14">
        <f t="shared" si="0"/>
        <v>0</v>
      </c>
      <c r="G14" s="14">
        <f t="shared" si="1"/>
        <v>0</v>
      </c>
      <c r="H14" s="6"/>
    </row>
    <row r="15" spans="1:8" x14ac:dyDescent="0.25">
      <c r="A15" s="11">
        <v>597</v>
      </c>
      <c r="B15" s="12" t="s">
        <v>612</v>
      </c>
      <c r="C15" s="13" t="s">
        <v>42</v>
      </c>
      <c r="D15" s="11">
        <v>100</v>
      </c>
      <c r="E15" s="17">
        <v>0</v>
      </c>
      <c r="F15" s="14">
        <f t="shared" si="0"/>
        <v>0</v>
      </c>
      <c r="G15" s="14">
        <f t="shared" si="1"/>
        <v>0</v>
      </c>
      <c r="H15" s="6"/>
    </row>
    <row r="16" spans="1:8" x14ac:dyDescent="0.25">
      <c r="A16" s="11">
        <v>598</v>
      </c>
      <c r="B16" s="12" t="s">
        <v>613</v>
      </c>
      <c r="C16" s="13" t="s">
        <v>45</v>
      </c>
      <c r="D16" s="11">
        <v>2</v>
      </c>
      <c r="E16" s="17">
        <v>0</v>
      </c>
      <c r="F16" s="14">
        <f t="shared" si="0"/>
        <v>0</v>
      </c>
      <c r="G16" s="14">
        <f t="shared" si="1"/>
        <v>0</v>
      </c>
      <c r="H16" s="6"/>
    </row>
    <row r="17" spans="1:8" ht="42.75" x14ac:dyDescent="0.25">
      <c r="A17" s="11">
        <v>599</v>
      </c>
      <c r="B17" s="12" t="s">
        <v>614</v>
      </c>
      <c r="C17" s="13" t="s">
        <v>45</v>
      </c>
      <c r="D17" s="11">
        <v>1</v>
      </c>
      <c r="E17" s="17">
        <v>0</v>
      </c>
      <c r="F17" s="14">
        <f t="shared" si="0"/>
        <v>0</v>
      </c>
      <c r="G17" s="14">
        <f t="shared" si="1"/>
        <v>0</v>
      </c>
      <c r="H17" s="6"/>
    </row>
    <row r="18" spans="1:8" ht="28.5" x14ac:dyDescent="0.25">
      <c r="A18" s="11">
        <v>600</v>
      </c>
      <c r="B18" s="12" t="s">
        <v>615</v>
      </c>
      <c r="C18" s="13" t="s">
        <v>45</v>
      </c>
      <c r="D18" s="11">
        <v>1</v>
      </c>
      <c r="E18" s="17">
        <v>0</v>
      </c>
      <c r="F18" s="14">
        <f t="shared" si="0"/>
        <v>0</v>
      </c>
      <c r="G18" s="14">
        <f t="shared" si="1"/>
        <v>0</v>
      </c>
      <c r="H18" s="6"/>
    </row>
    <row r="19" spans="1:8" ht="28.5" x14ac:dyDescent="0.25">
      <c r="A19" s="11">
        <v>601</v>
      </c>
      <c r="B19" s="12" t="s">
        <v>616</v>
      </c>
      <c r="C19" s="13" t="s">
        <v>45</v>
      </c>
      <c r="D19" s="11">
        <v>50</v>
      </c>
      <c r="E19" s="17">
        <v>0</v>
      </c>
      <c r="F19" s="14">
        <f t="shared" si="0"/>
        <v>0</v>
      </c>
      <c r="G19" s="14">
        <f t="shared" si="1"/>
        <v>0</v>
      </c>
      <c r="H19" s="6"/>
    </row>
    <row r="20" spans="1:8" ht="28.5" x14ac:dyDescent="0.25">
      <c r="A20" s="11">
        <v>602</v>
      </c>
      <c r="B20" s="12" t="s">
        <v>617</v>
      </c>
      <c r="C20" s="13" t="s">
        <v>45</v>
      </c>
      <c r="D20" s="11">
        <v>50</v>
      </c>
      <c r="E20" s="17">
        <v>0</v>
      </c>
      <c r="F20" s="14">
        <f t="shared" si="0"/>
        <v>0</v>
      </c>
      <c r="G20" s="14">
        <f t="shared" si="1"/>
        <v>0</v>
      </c>
      <c r="H20" s="6"/>
    </row>
    <row r="21" spans="1:8" ht="28.5" x14ac:dyDescent="0.25">
      <c r="A21" s="11">
        <v>603</v>
      </c>
      <c r="B21" s="12" t="s">
        <v>618</v>
      </c>
      <c r="C21" s="13" t="s">
        <v>45</v>
      </c>
      <c r="D21" s="11">
        <v>5</v>
      </c>
      <c r="E21" s="17">
        <v>0</v>
      </c>
      <c r="F21" s="14">
        <f t="shared" si="0"/>
        <v>0</v>
      </c>
      <c r="G21" s="14">
        <f t="shared" si="1"/>
        <v>0</v>
      </c>
      <c r="H21" s="6"/>
    </row>
    <row r="22" spans="1:8" ht="28.5" x14ac:dyDescent="0.25">
      <c r="A22" s="11">
        <v>604</v>
      </c>
      <c r="B22" s="12" t="s">
        <v>619</v>
      </c>
      <c r="C22" s="13" t="s">
        <v>45</v>
      </c>
      <c r="D22" s="11">
        <v>5</v>
      </c>
      <c r="E22" s="17">
        <v>0</v>
      </c>
      <c r="F22" s="14">
        <f t="shared" si="0"/>
        <v>0</v>
      </c>
      <c r="G22" s="14">
        <f t="shared" si="1"/>
        <v>0</v>
      </c>
      <c r="H22" s="6"/>
    </row>
    <row r="23" spans="1:8" ht="15" x14ac:dyDescent="0.25">
      <c r="A23" s="18"/>
      <c r="B23" s="19"/>
      <c r="C23" s="20"/>
      <c r="D23" s="18"/>
      <c r="E23" s="23" t="s">
        <v>55</v>
      </c>
      <c r="F23" s="21"/>
      <c r="G23" s="22">
        <f>SUM(G$2:G22)</f>
        <v>0</v>
      </c>
      <c r="H23" s="16"/>
    </row>
  </sheetData>
  <sheetProtection password="DE6E" sheet="1" objects="1" scenarios="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3:E22" xr:uid="{15500611-E0C1-4B6E-9981-DFA4C9AC71D6}">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H19"/>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556</v>
      </c>
      <c r="C2" s="9"/>
      <c r="D2" s="7"/>
      <c r="E2" s="10"/>
      <c r="F2" s="10"/>
      <c r="G2" s="10"/>
      <c r="H2" s="6"/>
    </row>
    <row r="3" spans="1:8" ht="28.5" x14ac:dyDescent="0.25">
      <c r="A3" s="11">
        <v>605</v>
      </c>
      <c r="B3" s="12" t="s">
        <v>620</v>
      </c>
      <c r="C3" s="13" t="s">
        <v>42</v>
      </c>
      <c r="D3" s="11">
        <v>2800</v>
      </c>
      <c r="E3" s="17">
        <v>0</v>
      </c>
      <c r="F3" s="14">
        <f t="shared" ref="F3:F18" si="0">IF(ISNUMBER(E3),IF(E3&gt;0,ROUND(E3,2),0),0)</f>
        <v>0</v>
      </c>
      <c r="G3" s="14">
        <f t="shared" ref="G3:G18" si="1">ROUND(D3*F3,2)</f>
        <v>0</v>
      </c>
      <c r="H3" s="6"/>
    </row>
    <row r="4" spans="1:8" ht="28.5" x14ac:dyDescent="0.25">
      <c r="A4" s="11">
        <v>606</v>
      </c>
      <c r="B4" s="12" t="s">
        <v>621</v>
      </c>
      <c r="C4" s="13" t="s">
        <v>45</v>
      </c>
      <c r="D4" s="11">
        <v>1</v>
      </c>
      <c r="E4" s="17">
        <v>0</v>
      </c>
      <c r="F4" s="14">
        <f t="shared" si="0"/>
        <v>0</v>
      </c>
      <c r="G4" s="14">
        <f t="shared" si="1"/>
        <v>0</v>
      </c>
      <c r="H4" s="6"/>
    </row>
    <row r="5" spans="1:8" ht="28.5" x14ac:dyDescent="0.25">
      <c r="A5" s="11">
        <v>607</v>
      </c>
      <c r="B5" s="12" t="s">
        <v>622</v>
      </c>
      <c r="C5" s="13" t="s">
        <v>47</v>
      </c>
      <c r="D5" s="11">
        <v>1</v>
      </c>
      <c r="E5" s="17">
        <v>0</v>
      </c>
      <c r="F5" s="14">
        <f t="shared" si="0"/>
        <v>0</v>
      </c>
      <c r="G5" s="14">
        <f t="shared" si="1"/>
        <v>0</v>
      </c>
      <c r="H5" s="6"/>
    </row>
    <row r="6" spans="1:8" ht="28.5" x14ac:dyDescent="0.25">
      <c r="A6" s="11">
        <v>608</v>
      </c>
      <c r="B6" s="12" t="s">
        <v>623</v>
      </c>
      <c r="C6" s="13" t="s">
        <v>45</v>
      </c>
      <c r="D6" s="11">
        <v>1</v>
      </c>
      <c r="E6" s="17">
        <v>0</v>
      </c>
      <c r="F6" s="14">
        <f t="shared" si="0"/>
        <v>0</v>
      </c>
      <c r="G6" s="14">
        <f t="shared" si="1"/>
        <v>0</v>
      </c>
      <c r="H6" s="6"/>
    </row>
    <row r="7" spans="1:8" ht="28.5" x14ac:dyDescent="0.25">
      <c r="A7" s="11">
        <v>609</v>
      </c>
      <c r="B7" s="12" t="s">
        <v>624</v>
      </c>
      <c r="C7" s="13" t="s">
        <v>45</v>
      </c>
      <c r="D7" s="11">
        <v>100</v>
      </c>
      <c r="E7" s="17">
        <v>0</v>
      </c>
      <c r="F7" s="14">
        <f t="shared" si="0"/>
        <v>0</v>
      </c>
      <c r="G7" s="14">
        <f t="shared" si="1"/>
        <v>0</v>
      </c>
      <c r="H7" s="6"/>
    </row>
    <row r="8" spans="1:8" x14ac:dyDescent="0.25">
      <c r="A8" s="11">
        <v>610</v>
      </c>
      <c r="B8" s="12" t="s">
        <v>625</v>
      </c>
      <c r="C8" s="13" t="s">
        <v>45</v>
      </c>
      <c r="D8" s="11">
        <v>1</v>
      </c>
      <c r="E8" s="17">
        <v>0</v>
      </c>
      <c r="F8" s="14">
        <f t="shared" si="0"/>
        <v>0</v>
      </c>
      <c r="G8" s="14">
        <f t="shared" si="1"/>
        <v>0</v>
      </c>
      <c r="H8" s="6"/>
    </row>
    <row r="9" spans="1:8" x14ac:dyDescent="0.25">
      <c r="A9" s="11">
        <v>611</v>
      </c>
      <c r="B9" s="12" t="s">
        <v>626</v>
      </c>
      <c r="C9" s="13" t="s">
        <v>45</v>
      </c>
      <c r="D9" s="11">
        <v>2</v>
      </c>
      <c r="E9" s="17">
        <v>0</v>
      </c>
      <c r="F9" s="14">
        <f t="shared" si="0"/>
        <v>0</v>
      </c>
      <c r="G9" s="14">
        <f t="shared" si="1"/>
        <v>0</v>
      </c>
      <c r="H9" s="6"/>
    </row>
    <row r="10" spans="1:8" ht="57" x14ac:dyDescent="0.25">
      <c r="A10" s="11">
        <v>612</v>
      </c>
      <c r="B10" s="12" t="s">
        <v>627</v>
      </c>
      <c r="C10" s="13" t="s">
        <v>47</v>
      </c>
      <c r="D10" s="11">
        <v>1</v>
      </c>
      <c r="E10" s="17">
        <v>0</v>
      </c>
      <c r="F10" s="14">
        <f t="shared" si="0"/>
        <v>0</v>
      </c>
      <c r="G10" s="14">
        <f t="shared" si="1"/>
        <v>0</v>
      </c>
      <c r="H10" s="6"/>
    </row>
    <row r="11" spans="1:8" ht="28.5" x14ac:dyDescent="0.25">
      <c r="A11" s="11">
        <v>613</v>
      </c>
      <c r="B11" s="12" t="s">
        <v>628</v>
      </c>
      <c r="C11" s="13" t="s">
        <v>47</v>
      </c>
      <c r="D11" s="11">
        <v>1</v>
      </c>
      <c r="E11" s="17">
        <v>0</v>
      </c>
      <c r="F11" s="14">
        <f t="shared" si="0"/>
        <v>0</v>
      </c>
      <c r="G11" s="14">
        <f t="shared" si="1"/>
        <v>0</v>
      </c>
      <c r="H11" s="6"/>
    </row>
    <row r="12" spans="1:8" ht="28.5" x14ac:dyDescent="0.25">
      <c r="A12" s="11">
        <v>614</v>
      </c>
      <c r="B12" s="12" t="s">
        <v>629</v>
      </c>
      <c r="C12" s="13" t="s">
        <v>45</v>
      </c>
      <c r="D12" s="11">
        <v>1</v>
      </c>
      <c r="E12" s="17">
        <v>0</v>
      </c>
      <c r="F12" s="14">
        <f t="shared" si="0"/>
        <v>0</v>
      </c>
      <c r="G12" s="14">
        <f t="shared" si="1"/>
        <v>0</v>
      </c>
      <c r="H12" s="6"/>
    </row>
    <row r="13" spans="1:8" x14ac:dyDescent="0.25">
      <c r="A13" s="11">
        <v>615</v>
      </c>
      <c r="B13" s="12" t="s">
        <v>630</v>
      </c>
      <c r="C13" s="13" t="s">
        <v>45</v>
      </c>
      <c r="D13" s="11">
        <v>196</v>
      </c>
      <c r="E13" s="17">
        <v>0</v>
      </c>
      <c r="F13" s="14">
        <f t="shared" si="0"/>
        <v>0</v>
      </c>
      <c r="G13" s="14">
        <f t="shared" si="1"/>
        <v>0</v>
      </c>
      <c r="H13" s="6"/>
    </row>
    <row r="14" spans="1:8" x14ac:dyDescent="0.25">
      <c r="A14" s="11">
        <v>616</v>
      </c>
      <c r="B14" s="12" t="s">
        <v>631</v>
      </c>
      <c r="C14" s="13" t="s">
        <v>45</v>
      </c>
      <c r="D14" s="11">
        <v>1</v>
      </c>
      <c r="E14" s="17">
        <v>0</v>
      </c>
      <c r="F14" s="14">
        <f t="shared" si="0"/>
        <v>0</v>
      </c>
      <c r="G14" s="14">
        <f t="shared" si="1"/>
        <v>0</v>
      </c>
      <c r="H14" s="6"/>
    </row>
    <row r="15" spans="1:8" x14ac:dyDescent="0.25">
      <c r="A15" s="11">
        <v>617</v>
      </c>
      <c r="B15" s="12" t="s">
        <v>632</v>
      </c>
      <c r="C15" s="13" t="s">
        <v>45</v>
      </c>
      <c r="D15" s="11">
        <v>1</v>
      </c>
      <c r="E15" s="17">
        <v>0</v>
      </c>
      <c r="F15" s="14">
        <f t="shared" si="0"/>
        <v>0</v>
      </c>
      <c r="G15" s="14">
        <f t="shared" si="1"/>
        <v>0</v>
      </c>
      <c r="H15" s="6"/>
    </row>
    <row r="16" spans="1:8" ht="28.5" x14ac:dyDescent="0.25">
      <c r="A16" s="11">
        <v>618</v>
      </c>
      <c r="B16" s="12" t="s">
        <v>633</v>
      </c>
      <c r="C16" s="13" t="s">
        <v>45</v>
      </c>
      <c r="D16" s="11">
        <v>1</v>
      </c>
      <c r="E16" s="17">
        <v>0</v>
      </c>
      <c r="F16" s="14">
        <f t="shared" si="0"/>
        <v>0</v>
      </c>
      <c r="G16" s="14">
        <f t="shared" si="1"/>
        <v>0</v>
      </c>
      <c r="H16" s="6"/>
    </row>
    <row r="17" spans="1:8" x14ac:dyDescent="0.25">
      <c r="A17" s="11">
        <v>619</v>
      </c>
      <c r="B17" s="12" t="s">
        <v>634</v>
      </c>
      <c r="C17" s="13" t="s">
        <v>45</v>
      </c>
      <c r="D17" s="11">
        <v>1</v>
      </c>
      <c r="E17" s="17">
        <v>0</v>
      </c>
      <c r="F17" s="14">
        <f t="shared" si="0"/>
        <v>0</v>
      </c>
      <c r="G17" s="14">
        <f t="shared" si="1"/>
        <v>0</v>
      </c>
      <c r="H17" s="6"/>
    </row>
    <row r="18" spans="1:8" x14ac:dyDescent="0.25">
      <c r="A18" s="11">
        <v>620</v>
      </c>
      <c r="B18" s="12" t="s">
        <v>576</v>
      </c>
      <c r="C18" s="13" t="s">
        <v>45</v>
      </c>
      <c r="D18" s="11">
        <v>1</v>
      </c>
      <c r="E18" s="17">
        <v>0</v>
      </c>
      <c r="F18" s="14">
        <f t="shared" si="0"/>
        <v>0</v>
      </c>
      <c r="G18" s="14">
        <f t="shared" si="1"/>
        <v>0</v>
      </c>
      <c r="H18" s="6"/>
    </row>
    <row r="19" spans="1:8" ht="15" x14ac:dyDescent="0.25">
      <c r="A19" s="18"/>
      <c r="B19" s="19"/>
      <c r="C19" s="20"/>
      <c r="D19" s="18"/>
      <c r="E19" s="23" t="s">
        <v>55</v>
      </c>
      <c r="F19" s="21"/>
      <c r="G19" s="22">
        <f>SUM(G$2:G18)</f>
        <v>0</v>
      </c>
      <c r="H19" s="16"/>
    </row>
  </sheetData>
  <sheetProtection password="DE6E" sheet="1" objects="1" scenarios="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3:E18" xr:uid="{750A1C62-DBBB-423B-8209-F5D3411434F9}">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H7"/>
  <sheetViews>
    <sheetView workbookViewId="0"/>
  </sheetViews>
  <sheetFormatPr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635</v>
      </c>
      <c r="C2" s="9"/>
      <c r="D2" s="7"/>
      <c r="E2" s="10"/>
      <c r="F2" s="10"/>
      <c r="G2" s="10"/>
      <c r="H2" s="6"/>
    </row>
    <row r="3" spans="1:8" ht="28.5" x14ac:dyDescent="0.25">
      <c r="A3" s="11">
        <v>621</v>
      </c>
      <c r="B3" s="12" t="s">
        <v>636</v>
      </c>
      <c r="C3" s="13" t="s">
        <v>45</v>
      </c>
      <c r="D3" s="11">
        <v>1</v>
      </c>
      <c r="E3" s="17">
        <v>0</v>
      </c>
      <c r="F3" s="14">
        <f>IF(ISNUMBER(E3),IF(E3&gt;0,ROUND(E3,2),0),0)</f>
        <v>0</v>
      </c>
      <c r="G3" s="14">
        <f>ROUND(D3*F3,2)</f>
        <v>0</v>
      </c>
      <c r="H3" s="6"/>
    </row>
    <row r="4" spans="1:8" ht="28.5" x14ac:dyDescent="0.25">
      <c r="A4" s="11">
        <v>622</v>
      </c>
      <c r="B4" s="12" t="s">
        <v>637</v>
      </c>
      <c r="C4" s="13" t="s">
        <v>45</v>
      </c>
      <c r="D4" s="11">
        <v>1</v>
      </c>
      <c r="E4" s="17">
        <v>0</v>
      </c>
      <c r="F4" s="14">
        <f>IF(ISNUMBER(E4),IF(E4&gt;0,ROUND(E4,2),0),0)</f>
        <v>0</v>
      </c>
      <c r="G4" s="14">
        <f>ROUND(D4*F4,2)</f>
        <v>0</v>
      </c>
      <c r="H4" s="6"/>
    </row>
    <row r="5" spans="1:8" x14ac:dyDescent="0.25">
      <c r="A5" s="11">
        <v>623</v>
      </c>
      <c r="B5" s="12" t="s">
        <v>638</v>
      </c>
      <c r="C5" s="13" t="s">
        <v>45</v>
      </c>
      <c r="D5" s="11">
        <v>1</v>
      </c>
      <c r="E5" s="17">
        <v>0</v>
      </c>
      <c r="F5" s="14">
        <f>IF(ISNUMBER(E5),IF(E5&gt;0,ROUND(E5,2),0),0)</f>
        <v>0</v>
      </c>
      <c r="G5" s="14">
        <f>ROUND(D5*F5,2)</f>
        <v>0</v>
      </c>
      <c r="H5" s="6"/>
    </row>
    <row r="6" spans="1:8" ht="71.25" x14ac:dyDescent="0.25">
      <c r="A6" s="11">
        <v>624</v>
      </c>
      <c r="B6" s="12" t="s">
        <v>639</v>
      </c>
      <c r="C6" s="13" t="s">
        <v>45</v>
      </c>
      <c r="D6" s="11">
        <v>1</v>
      </c>
      <c r="E6" s="17">
        <v>0</v>
      </c>
      <c r="F6" s="14">
        <f>IF(ISNUMBER(E6),IF(E6&gt;0,ROUND(E6,2),0),0)</f>
        <v>0</v>
      </c>
      <c r="G6" s="14">
        <f>ROUND(D6*F6,2)</f>
        <v>0</v>
      </c>
      <c r="H6" s="6"/>
    </row>
    <row r="7" spans="1:8" ht="15" x14ac:dyDescent="0.25">
      <c r="A7" s="18"/>
      <c r="B7" s="19"/>
      <c r="C7" s="20"/>
      <c r="D7" s="18"/>
      <c r="E7" s="23" t="s">
        <v>55</v>
      </c>
      <c r="F7" s="21"/>
      <c r="G7" s="22">
        <f>SUM(G$2:G6)</f>
        <v>0</v>
      </c>
      <c r="H7" s="16"/>
    </row>
  </sheetData>
  <sheetProtection password="DE6E" sheet="1" objects="1" scenarios="1" sort="0"/>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3:E6" xr:uid="{F1141ACC-564B-4F3D-AE67-D24F1125CEDE}">
      <formula1>AND(ISNUMBER(E3),E3&gt;=0,ROUND(E3*100,6)-INT(E3*100)=0,NOT(ISBLANK(E3)))</formula1>
    </dataValidation>
  </dataValidations>
  <pageMargins left="0.7087" right="0.7087" top="1.1023622047244095" bottom="0.78740157480314965" header="0.31496062992125984" footer="0.31496062992125984"/>
  <pageSetup paperSize="9" scale="85" fitToHeight="1000" orientation="landscape"/>
  <headerFooter>
    <oddHeader>&amp;LŠt. načrta: D72701-A025/610&amp;C&amp;G&amp;R&amp;P/&amp;N</oddHeader>
    <oddFooter>&amp;LDatoteka: &amp;F
Objekt: DV 2 x 110 kV Dravograd – Velenje / Pokablitev daljnovoda na odseku RTP Velenje – SM121&amp;RId. oznaka: EGSMNM-6X2001
Datum: marec 2025</oddFoot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2fcd1aa-bbae-40b8-9bac-e94ac5e23295">
      <Terms xmlns="http://schemas.microsoft.com/office/infopath/2007/PartnerControls"/>
    </lcf76f155ced4ddcb4097134ff3c332f>
    <Vsebina_x002f_Opis xmlns="62fcd1aa-bbae-40b8-9bac-e94ac5e23295" xsi:nil="true"/>
    <Status xmlns="62fcd1aa-bbae-40b8-9bac-e94ac5e232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9A0C1825E30AE4FACC6B7ED3D189D9F" ma:contentTypeVersion="12" ma:contentTypeDescription="Ustvari nov dokument." ma:contentTypeScope="" ma:versionID="06e5538efcecec589748a62be1c107dc">
  <xsd:schema xmlns:xsd="http://www.w3.org/2001/XMLSchema" xmlns:xs="http://www.w3.org/2001/XMLSchema" xmlns:p="http://schemas.microsoft.com/office/2006/metadata/properties" xmlns:ns2="62fcd1aa-bbae-40b8-9bac-e94ac5e23295" targetNamespace="http://schemas.microsoft.com/office/2006/metadata/properties" ma:root="true" ma:fieldsID="6b085101853d509831d61f147f91eca1" ns2:_="">
    <xsd:import namespace="62fcd1aa-bbae-40b8-9bac-e94ac5e23295"/>
    <xsd:element name="properties">
      <xsd:complexType>
        <xsd:sequence>
          <xsd:element name="documentManagement">
            <xsd:complexType>
              <xsd:all>
                <xsd:element ref="ns2:Status" minOccurs="0"/>
                <xsd:element ref="ns2:MediaServiceMetadata" minOccurs="0"/>
                <xsd:element ref="ns2:MediaServiceFastMetadata" minOccurs="0"/>
                <xsd:element ref="ns2:MediaServiceSearchProperties" minOccurs="0"/>
                <xsd:element ref="ns2:MediaServiceObjectDetectorVersions" minOccurs="0"/>
                <xsd:element ref="ns2:Vsebina_x002f_Opi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cd1aa-bbae-40b8-9bac-e94ac5e23295" elementFormDefault="qualified">
    <xsd:import namespace="http://schemas.microsoft.com/office/2006/documentManagement/types"/>
    <xsd:import namespace="http://schemas.microsoft.com/office/infopath/2007/PartnerControls"/>
    <xsd:element name="Status" ma:index="8" nillable="true" ma:displayName="Status" ma:format="Dropdown" ma:internalName="Status">
      <xsd:simpleType>
        <xsd:restriction base="dms:Choice">
          <xsd:enumeration value="V pregled"/>
          <xsd:enumeration value="V objavo"/>
          <xsd:enumeration value="Arhiv"/>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Vsebina_x002f_Opis" ma:index="13" nillable="true" ma:displayName="Vsebina/Opis" ma:format="Dropdown" ma:internalName="Vsebina_x002f_Opis">
      <xsd:simpleType>
        <xsd:restriction base="dms:Text">
          <xsd:maxLength value="255"/>
        </xsd:restriction>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8217d174-ed0d-4d23-9afc-daca490ab2a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473A5F-74F0-47C2-8F9A-3078EB0DBC4B}">
  <ds:schemaRefs>
    <ds:schemaRef ds:uri="http://schemas.microsoft.com/office/2006/metadata/properties"/>
    <ds:schemaRef ds:uri="http://schemas.microsoft.com/office/infopath/2007/PartnerControls"/>
    <ds:schemaRef ds:uri="62fcd1aa-bbae-40b8-9bac-e94ac5e23295"/>
  </ds:schemaRefs>
</ds:datastoreItem>
</file>

<file path=customXml/itemProps2.xml><?xml version="1.0" encoding="utf-8"?>
<ds:datastoreItem xmlns:ds="http://schemas.openxmlformats.org/officeDocument/2006/customXml" ds:itemID="{2C594BF9-6BB2-41A1-99DD-898ECCC2E3A2}">
  <ds:schemaRefs>
    <ds:schemaRef ds:uri="http://schemas.microsoft.com/sharepoint/v3/contenttype/forms"/>
  </ds:schemaRefs>
</ds:datastoreItem>
</file>

<file path=customXml/itemProps3.xml><?xml version="1.0" encoding="utf-8"?>
<ds:datastoreItem xmlns:ds="http://schemas.openxmlformats.org/officeDocument/2006/customXml" ds:itemID="{52FDE1B0-95E3-4227-9791-EC00BF30AA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cd1aa-bbae-40b8-9bac-e94ac5e232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63</vt:i4>
      </vt:variant>
    </vt:vector>
  </HeadingPairs>
  <TitlesOfParts>
    <vt:vector size="95" baseType="lpstr">
      <vt:lpstr>Rekapitulacija</vt:lpstr>
      <vt:lpstr>Uvod</vt:lpstr>
      <vt:lpstr>GD_Podzemni_Geodetske storitve</vt:lpstr>
      <vt:lpstr>GD_Podzemni_Pripravljalna dela</vt:lpstr>
      <vt:lpstr>GD_Podzemni_Zemeljska dela</vt:lpstr>
      <vt:lpstr>GD_Podzemni_HDD</vt:lpstr>
      <vt:lpstr>GD_MicroTunneling_MT</vt:lpstr>
      <vt:lpstr>GD_Podzemni_Betonska dela</vt:lpstr>
      <vt:lpstr>GD_Podzemni_Cevi_in_Cu</vt:lpstr>
      <vt:lpstr>GD_KJA5</vt:lpstr>
      <vt:lpstr>GD_KJA 6</vt:lpstr>
      <vt:lpstr>GD_KJA7</vt:lpstr>
      <vt:lpstr>GD_Podzemni_Razna dela</vt:lpstr>
      <vt:lpstr>Uvod_izdel_dob_JK</vt:lpstr>
      <vt:lpstr>popis 2</vt:lpstr>
      <vt:lpstr>Uvod_monta_JK</vt:lpstr>
      <vt:lpstr>popis 2 (2)</vt:lpstr>
      <vt:lpstr>Uvod GD</vt:lpstr>
      <vt:lpstr>popis 2_GD</vt:lpstr>
      <vt:lpstr>popis 2 RUS</vt:lpstr>
      <vt:lpstr>popis 2 DP</vt:lpstr>
      <vt:lpstr>110 kV KS - dobava opreme</vt:lpstr>
      <vt:lpstr>110 kV KS - montaža opreme</vt:lpstr>
      <vt:lpstr>Uvod (2)</vt:lpstr>
      <vt:lpstr>Montaža vodnikov izol in opreme</vt:lpstr>
      <vt:lpstr>Montaža OPGW in OPPC</vt:lpstr>
      <vt:lpstr>Demontažna dela</vt:lpstr>
      <vt:lpstr>Ostala dela</vt:lpstr>
      <vt:lpstr>Oprema DV</vt:lpstr>
      <vt:lpstr>Dobava opreme OKS</vt:lpstr>
      <vt:lpstr>Montaža OKS</vt:lpstr>
      <vt:lpstr>Ostala dela (2)</vt:lpstr>
      <vt:lpstr>'110 kV KS - dobava opreme'!Področje_tiskanja</vt:lpstr>
      <vt:lpstr>'110 kV KS - montaža opreme'!Področje_tiskanja</vt:lpstr>
      <vt:lpstr>'Demontažna dela'!Področje_tiskanja</vt:lpstr>
      <vt:lpstr>'Dobava opreme OKS'!Področje_tiskanja</vt:lpstr>
      <vt:lpstr>'GD_KJA 6'!Področje_tiskanja</vt:lpstr>
      <vt:lpstr>GD_KJA5!Področje_tiskanja</vt:lpstr>
      <vt:lpstr>GD_KJA7!Področje_tiskanja</vt:lpstr>
      <vt:lpstr>GD_MicroTunneling_MT!Področje_tiskanja</vt:lpstr>
      <vt:lpstr>'GD_Podzemni_Betonska dela'!Področje_tiskanja</vt:lpstr>
      <vt:lpstr>GD_Podzemni_Cevi_in_Cu!Področje_tiskanja</vt:lpstr>
      <vt:lpstr>'GD_Podzemni_Geodetske storitve'!Področje_tiskanja</vt:lpstr>
      <vt:lpstr>GD_Podzemni_HDD!Področje_tiskanja</vt:lpstr>
      <vt:lpstr>'GD_Podzemni_Pripravljalna dela'!Področje_tiskanja</vt:lpstr>
      <vt:lpstr>'GD_Podzemni_Razna dela'!Področje_tiskanja</vt:lpstr>
      <vt:lpstr>'GD_Podzemni_Zemeljska dela'!Področje_tiskanja</vt:lpstr>
      <vt:lpstr>'Montaža OKS'!Področje_tiskanja</vt:lpstr>
      <vt:lpstr>'Montaža OPGW in OPPC'!Področje_tiskanja</vt:lpstr>
      <vt:lpstr>'Montaža vodnikov izol in opreme'!Področje_tiskanja</vt:lpstr>
      <vt:lpstr>'Oprema DV'!Področje_tiskanja</vt:lpstr>
      <vt:lpstr>'Ostala dela'!Področje_tiskanja</vt:lpstr>
      <vt:lpstr>'Ostala dela (2)'!Področje_tiskanja</vt:lpstr>
      <vt:lpstr>'popis 2'!Področje_tiskanja</vt:lpstr>
      <vt:lpstr>'popis 2 (2)'!Področje_tiskanja</vt:lpstr>
      <vt:lpstr>'popis 2 DP'!Področje_tiskanja</vt:lpstr>
      <vt:lpstr>'popis 2 RUS'!Področje_tiskanja</vt:lpstr>
      <vt:lpstr>'popis 2_GD'!Področje_tiskanja</vt:lpstr>
      <vt:lpstr>Rekapitulacija!Področje_tiskanja</vt:lpstr>
      <vt:lpstr>Uvod!Področje_tiskanja</vt:lpstr>
      <vt:lpstr>'Uvod (2)'!Področje_tiskanja</vt:lpstr>
      <vt:lpstr>'Uvod GD'!Področje_tiskanja</vt:lpstr>
      <vt:lpstr>Uvod_izdel_dob_JK!Področje_tiskanja</vt:lpstr>
      <vt:lpstr>Uvod_monta_JK!Področje_tiskanja</vt:lpstr>
      <vt:lpstr>'110 kV KS - dobava opreme'!Tiskanje_naslovov</vt:lpstr>
      <vt:lpstr>'110 kV KS - montaža opreme'!Tiskanje_naslovov</vt:lpstr>
      <vt:lpstr>'Demontažna dela'!Tiskanje_naslovov</vt:lpstr>
      <vt:lpstr>'Dobava opreme OKS'!Tiskanje_naslovov</vt:lpstr>
      <vt:lpstr>'GD_KJA 6'!Tiskanje_naslovov</vt:lpstr>
      <vt:lpstr>GD_KJA5!Tiskanje_naslovov</vt:lpstr>
      <vt:lpstr>GD_KJA7!Tiskanje_naslovov</vt:lpstr>
      <vt:lpstr>GD_MicroTunneling_MT!Tiskanje_naslovov</vt:lpstr>
      <vt:lpstr>'GD_Podzemni_Betonska dela'!Tiskanje_naslovov</vt:lpstr>
      <vt:lpstr>GD_Podzemni_Cevi_in_Cu!Tiskanje_naslovov</vt:lpstr>
      <vt:lpstr>'GD_Podzemni_Geodetske storitve'!Tiskanje_naslovov</vt:lpstr>
      <vt:lpstr>GD_Podzemni_HDD!Tiskanje_naslovov</vt:lpstr>
      <vt:lpstr>'GD_Podzemni_Pripravljalna dela'!Tiskanje_naslovov</vt:lpstr>
      <vt:lpstr>'GD_Podzemni_Razna dela'!Tiskanje_naslovov</vt:lpstr>
      <vt:lpstr>'GD_Podzemni_Zemeljska dela'!Tiskanje_naslovov</vt:lpstr>
      <vt:lpstr>'Montaža OKS'!Tiskanje_naslovov</vt:lpstr>
      <vt:lpstr>'Montaža OPGW in OPPC'!Tiskanje_naslovov</vt:lpstr>
      <vt:lpstr>'Montaža vodnikov izol in opreme'!Tiskanje_naslovov</vt:lpstr>
      <vt:lpstr>'Oprema DV'!Tiskanje_naslovov</vt:lpstr>
      <vt:lpstr>'Ostala dela'!Tiskanje_naslovov</vt:lpstr>
      <vt:lpstr>'Ostala dela (2)'!Tiskanje_naslovov</vt:lpstr>
      <vt:lpstr>'popis 2'!Tiskanje_naslovov</vt:lpstr>
      <vt:lpstr>'popis 2 (2)'!Tiskanje_naslovov</vt:lpstr>
      <vt:lpstr>'popis 2 DP'!Tiskanje_naslovov</vt:lpstr>
      <vt:lpstr>'popis 2 RUS'!Tiskanje_naslovov</vt:lpstr>
      <vt:lpstr>'popis 2_GD'!Tiskanje_naslovov</vt:lpstr>
      <vt:lpstr>Uvod!Tiskanje_naslovov</vt:lpstr>
      <vt:lpstr>'Uvod (2)'!Tiskanje_naslovov</vt:lpstr>
      <vt:lpstr>'Uvod GD'!Tiskanje_naslovov</vt:lpstr>
      <vt:lpstr>Uvod_izdel_dob_JK!Tiskanje_naslovov</vt:lpstr>
      <vt:lpstr>Uvod_monta_JK!Tiskanje_naslovov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Rene Filipič</cp:lastModifiedBy>
  <dcterms:created xsi:type="dcterms:W3CDTF">2025-03-25T10:09:59Z</dcterms:created>
  <dcterms:modified xsi:type="dcterms:W3CDTF">2025-03-25T10:11:04Z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0x010100E9A0C1825E30AE4FACC6B7ED3D189D9F</vt:lpwstr>
  </property>
  <property fmtid="{D5CDD505-2E9C-101B-9397-08002B2CF9AE}" pid="3" name="MediaServiceImageTags">
    <vt:lpwstr/>
  </property>
</Properties>
</file>